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IGUEL\CNV - BVPASA\2021\4-PRESENTACION 4TO. TRIMESTRE\"/>
    </mc:Choice>
  </mc:AlternateContent>
  <xr:revisionPtr revIDLastSave="0" documentId="13_ncr:201_{4C417766-5947-47D0-A50C-E4C2E04D94B1}" xr6:coauthVersionLast="47" xr6:coauthVersionMax="47" xr10:uidLastSave="{00000000-0000-0000-0000-000000000000}"/>
  <bookViews>
    <workbookView xWindow="-120" yWindow="-120" windowWidth="20730" windowHeight="11160" tabRatio="713" xr2:uid="{61FBB1F1-C768-4794-8568-A4E1309AFE48}"/>
  </bookViews>
  <sheets>
    <sheet name="ACTIVO-PASIVO" sheetId="1" r:id="rId1"/>
    <sheet name="ESTADO DE RESULTADO" sheetId="2" r:id="rId2"/>
    <sheet name="FLUJO DE EFECTIVO" sheetId="3" r:id="rId3"/>
    <sheet name="Variación del patrimonio neto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4" l="1"/>
  <c r="E13" i="4"/>
  <c r="C13" i="4"/>
  <c r="E12" i="4"/>
  <c r="D12" i="4"/>
  <c r="E11" i="4"/>
  <c r="D11" i="4"/>
  <c r="E10" i="4"/>
  <c r="D10" i="4"/>
  <c r="E9" i="4"/>
  <c r="D9" i="4"/>
  <c r="E8" i="4"/>
  <c r="D8" i="4"/>
  <c r="E7" i="4"/>
  <c r="D7" i="4"/>
  <c r="D13" i="4" s="1"/>
  <c r="D39" i="3"/>
  <c r="D35" i="3"/>
  <c r="D36" i="3" s="1"/>
  <c r="D31" i="3"/>
  <c r="D30" i="3"/>
  <c r="D32" i="3" s="1"/>
  <c r="D29" i="3"/>
  <c r="D25" i="3"/>
  <c r="D24" i="3"/>
  <c r="D23" i="3"/>
  <c r="D22" i="3"/>
  <c r="D21" i="3"/>
  <c r="D20" i="3"/>
  <c r="D19" i="3"/>
  <c r="D18" i="3"/>
  <c r="D17" i="3"/>
  <c r="D14" i="3"/>
  <c r="D11" i="3"/>
  <c r="D10" i="3"/>
  <c r="D9" i="3"/>
  <c r="D15" i="3" s="1"/>
  <c r="D26" i="3" s="1"/>
  <c r="D7" i="3"/>
  <c r="D45" i="2"/>
  <c r="C45" i="2"/>
  <c r="C43" i="2"/>
  <c r="C40" i="2"/>
  <c r="D36" i="2"/>
  <c r="D40" i="2" s="1"/>
  <c r="D33" i="2"/>
  <c r="C33" i="2"/>
  <c r="D28" i="2"/>
  <c r="C28" i="2"/>
  <c r="D23" i="2"/>
  <c r="C23" i="2"/>
  <c r="D18" i="2"/>
  <c r="C18" i="2"/>
  <c r="D13" i="2"/>
  <c r="D19" i="2" s="1"/>
  <c r="D24" i="2" s="1"/>
  <c r="D29" i="2" s="1"/>
  <c r="D41" i="2" s="1"/>
  <c r="D46" i="2" s="1"/>
  <c r="D48" i="2" s="1"/>
  <c r="C13" i="2"/>
  <c r="C19" i="2" s="1"/>
  <c r="C24" i="2" s="1"/>
  <c r="C29" i="2" s="1"/>
  <c r="C41" i="2" s="1"/>
  <c r="C46" i="2" s="1"/>
  <c r="C48" i="2" s="1"/>
  <c r="D85" i="1"/>
  <c r="E81" i="1"/>
  <c r="D79" i="1"/>
  <c r="D69" i="1"/>
  <c r="D66" i="1"/>
  <c r="D61" i="1"/>
  <c r="D54" i="1"/>
  <c r="D56" i="1" s="1"/>
  <c r="D41" i="1"/>
  <c r="D42" i="1" s="1"/>
  <c r="D38" i="1"/>
  <c r="D39" i="1" s="1"/>
  <c r="D36" i="1"/>
  <c r="D31" i="1"/>
  <c r="D28" i="1"/>
  <c r="D26" i="1"/>
  <c r="D23" i="1"/>
  <c r="D18" i="1"/>
  <c r="D14" i="1"/>
  <c r="D10" i="1"/>
  <c r="D38" i="3" l="1"/>
  <c r="D40" i="3" s="1"/>
  <c r="D70" i="1"/>
  <c r="D80" i="1" s="1"/>
  <c r="D43" i="1"/>
  <c r="D81" i="1" l="1"/>
</calcChain>
</file>

<file path=xl/sharedStrings.xml><?xml version="1.0" encoding="utf-8"?>
<sst xmlns="http://schemas.openxmlformats.org/spreadsheetml/2006/main" count="156" uniqueCount="141">
  <si>
    <t>ESTADO DE SITUACIÓN PATRIMONIAL</t>
  </si>
  <si>
    <t>AL 31 DE DICIEMBRE DE 2021 y 2020</t>
  </si>
  <si>
    <t>(Expresado en Guaraníes)</t>
  </si>
  <si>
    <t>ACTIVO</t>
  </si>
  <si>
    <t xml:space="preserve">Disponible - </t>
  </si>
  <si>
    <t>Caja</t>
  </si>
  <si>
    <t>Banco Central del Paraguay</t>
  </si>
  <si>
    <t>Otras Instituciones Financieras</t>
  </si>
  <si>
    <t>Valores Públicos y Privados (Nota c.3)</t>
  </si>
  <si>
    <t>Valores Públicos Emitidos por el Gobierno</t>
  </si>
  <si>
    <t>Deudores por Productos Financieros Devengados</t>
  </si>
  <si>
    <t>Créditos Vigentes Sector Financiero</t>
  </si>
  <si>
    <t xml:space="preserve">Otras Instituciones Financieras - </t>
  </si>
  <si>
    <t>Créditos Vigentes Sector No Financiero</t>
  </si>
  <si>
    <r>
      <t xml:space="preserve">Préstamos </t>
    </r>
    <r>
      <rPr>
        <b/>
        <sz val="12"/>
        <rFont val="Calibri"/>
        <family val="2"/>
      </rPr>
      <t>-</t>
    </r>
  </si>
  <si>
    <t xml:space="preserve">Previsiones - </t>
  </si>
  <si>
    <t>Créditos Diversos</t>
  </si>
  <si>
    <t>Diversos</t>
  </si>
  <si>
    <t>Créditos Vencidos</t>
  </si>
  <si>
    <t xml:space="preserve">Préstamos - </t>
  </si>
  <si>
    <r>
      <t xml:space="preserve">Previsiones </t>
    </r>
    <r>
      <rPr>
        <b/>
        <sz val="12"/>
        <rFont val="Calibri"/>
        <family val="2"/>
      </rPr>
      <t>-</t>
    </r>
  </si>
  <si>
    <t>Inversiones (Nota c.7)</t>
  </si>
  <si>
    <t>Bienes adquiridos en Recuperación de Créditos</t>
  </si>
  <si>
    <t>Inversiones</t>
  </si>
  <si>
    <t>Otras Inversiones en el País</t>
  </si>
  <si>
    <t>Bienes de Uso</t>
  </si>
  <si>
    <r>
      <t xml:space="preserve">Propios </t>
    </r>
    <r>
      <rPr>
        <b/>
        <sz val="12"/>
        <rFont val="Calibri"/>
        <family val="2"/>
      </rPr>
      <t>- (Nota c.8)</t>
    </r>
  </si>
  <si>
    <t>Cargos Diferidos</t>
  </si>
  <si>
    <r>
      <t xml:space="preserve">Cargos Diferidos </t>
    </r>
    <r>
      <rPr>
        <b/>
        <sz val="12"/>
        <rFont val="Calibri"/>
        <family val="2"/>
      </rPr>
      <t>- (Nota c.9)</t>
    </r>
  </si>
  <si>
    <t>TOTAL ACTIVO</t>
  </si>
  <si>
    <t>PASIVO</t>
  </si>
  <si>
    <t xml:space="preserve">Obligaciones Sector Financiero - </t>
  </si>
  <si>
    <t>Obligaciones con Entidades Financieras</t>
  </si>
  <si>
    <t>Acreedores por Cargos Financieros Devengados</t>
  </si>
  <si>
    <t xml:space="preserve">Obligaciones Sector No Financiero - </t>
  </si>
  <si>
    <t>Depósitos a la Vista</t>
  </si>
  <si>
    <t>Certificados de Depósitos de Ahorro</t>
  </si>
  <si>
    <t>Obligaciones Diversas</t>
  </si>
  <si>
    <t>Acreedores Fiscales</t>
  </si>
  <si>
    <t>Acreedores Sociales</t>
  </si>
  <si>
    <t>Otras Obligaciones Diversas</t>
  </si>
  <si>
    <t>Provisiones y Previsiones</t>
  </si>
  <si>
    <t>Otras Provisiones</t>
  </si>
  <si>
    <t>TOTAL PASIVO</t>
  </si>
  <si>
    <t>PATRIMONIO NETO - (Nota d.1)</t>
  </si>
  <si>
    <t>Capital Integrado</t>
  </si>
  <si>
    <t>Aportes no Capitalizados</t>
  </si>
  <si>
    <t>Resultados Acumulados</t>
  </si>
  <si>
    <t>Reservas Voluntarias</t>
  </si>
  <si>
    <t>Reservas Legal</t>
  </si>
  <si>
    <t>Reservas DE REVALUO</t>
  </si>
  <si>
    <t>Resultados del Ejercicio</t>
  </si>
  <si>
    <t>TOTAL PATRIMONIO</t>
  </si>
  <si>
    <t>TOTAL PASIVO Y PATRIMONIO NETO</t>
  </si>
  <si>
    <t>CUENTAS DE CONTINGENCIA, ORDEN Y FIDEICOMISO</t>
  </si>
  <si>
    <t>Total de Cuentas de Contingencias</t>
  </si>
  <si>
    <t>Total de Cuentas por Orden</t>
  </si>
  <si>
    <t>ESTADO DE RESULTADOS</t>
  </si>
  <si>
    <t>POR EL PERIODO COMPRENDIDO ENTRE EL</t>
  </si>
  <si>
    <t>01 DE ENERO Y EL 31 DE DICIEMBRE DE 2021 Y 2020</t>
  </si>
  <si>
    <t>Ganancias Financieras</t>
  </si>
  <si>
    <t>Créditos Vigentes - Sector Financiero</t>
  </si>
  <si>
    <t>Créditos Vigentes - Sector No Financiero</t>
  </si>
  <si>
    <t>Créditos Vencidos por Intermediación Financiera</t>
  </si>
  <si>
    <t>Renta de Valores Públicos Nacionales</t>
  </si>
  <si>
    <t>Valuación de Activos y Pasivos Financieros en M.E.</t>
  </si>
  <si>
    <t>Pérdidas Financieras</t>
  </si>
  <si>
    <t>Por Obligaciones - Sector Financiero</t>
  </si>
  <si>
    <t>Por Obligaciones - Sector No Financiero</t>
  </si>
  <si>
    <t>Valuación de Pasivos y Activos Financieros en M.E</t>
  </si>
  <si>
    <t>Resultado Financiero antes de Previsiones</t>
  </si>
  <si>
    <t>Previsiones</t>
  </si>
  <si>
    <r>
      <t xml:space="preserve">Constitución de Previsiones </t>
    </r>
    <r>
      <rPr>
        <b/>
        <sz val="12"/>
        <rFont val="Calibri"/>
        <family val="2"/>
      </rPr>
      <t>- (Nota c.6)</t>
    </r>
  </si>
  <si>
    <r>
      <t xml:space="preserve">Desafectación de Previsiones </t>
    </r>
    <r>
      <rPr>
        <b/>
        <sz val="12"/>
        <rFont val="Calibri"/>
        <family val="2"/>
      </rPr>
      <t>- (Nota c.6)</t>
    </r>
  </si>
  <si>
    <t>Resultado Financiero después de Previsiones</t>
  </si>
  <si>
    <t>Resultados por Servicios</t>
  </si>
  <si>
    <t>Ganancias por Servicios</t>
  </si>
  <si>
    <t>Pérdidas por Servicios</t>
  </si>
  <si>
    <t>Resultado Bruto</t>
  </si>
  <si>
    <t>Otras Ganancias Operativas</t>
  </si>
  <si>
    <t>Otras Ganancias Diversas</t>
  </si>
  <si>
    <t>Por Valuación de Otros Activos y Pasivos en M.E.</t>
  </si>
  <si>
    <t>Otras Pérdidas Operativas</t>
  </si>
  <si>
    <t>Retribución al Personal y Cargas Sociales</t>
  </si>
  <si>
    <t>Gastos Generales</t>
  </si>
  <si>
    <t>Depreciaciones de Bienes de Uso</t>
  </si>
  <si>
    <t>Amortizaciones de Cargos Diferidos</t>
  </si>
  <si>
    <t>Resultado Operativo Neto</t>
  </si>
  <si>
    <t>Resultados Extraordinarios</t>
  </si>
  <si>
    <t>Ganancias Extraordinarias</t>
  </si>
  <si>
    <t>Pérdidas Extraordinarias</t>
  </si>
  <si>
    <t>Resultado antes de Impuesto a la Renta</t>
  </si>
  <si>
    <t>Impuesto a la Renta</t>
  </si>
  <si>
    <t>Utilidad del Ejercicio después de Impuesto a la Renta</t>
  </si>
  <si>
    <t>ESTADO DE FLUJOS DE EFECTIVO</t>
  </si>
  <si>
    <t>AL 31 DE DICIEMBRE DE 2021 Y 2020</t>
  </si>
  <si>
    <t>Utilidad Neta del Ejercicio</t>
  </si>
  <si>
    <t>Ajustes a la Utilidad del Ejercicio</t>
  </si>
  <si>
    <t>Depreciación de Bienes de Uso</t>
  </si>
  <si>
    <t>Constitución de Previsiones</t>
  </si>
  <si>
    <t>Desafectación de Previsiones</t>
  </si>
  <si>
    <t>Cuentas de Resultados Financieros Neto</t>
  </si>
  <si>
    <t>Ajuste de Ejercicios Anteriores</t>
  </si>
  <si>
    <t>Amortización Cargos Diferidos</t>
  </si>
  <si>
    <t>Resultado de Operaciones antes de Cambios en el Capital de Trabajo</t>
  </si>
  <si>
    <t>Disminución (Aumento) de Créditos Vigente Sector Financiero</t>
  </si>
  <si>
    <t>Disminución (Aumento) de Créditos Vigente Sector No Financiero</t>
  </si>
  <si>
    <t>Disminución (Aumento) de Créditos Diversos</t>
  </si>
  <si>
    <t>Disminución (Aumento) de Créditos Vencidos</t>
  </si>
  <si>
    <t>Disminución (Aumento) de Cargos Diferidos</t>
  </si>
  <si>
    <t>Aumento (Disminución) de Obligaciones Sector Financiero</t>
  </si>
  <si>
    <t>Aumento (Disminución) de Obligaciones Sector No Financiero</t>
  </si>
  <si>
    <t>Aumento (Disminución) de Obligaciones Diversas</t>
  </si>
  <si>
    <t>Aumento (Disminución) de Provisiones</t>
  </si>
  <si>
    <t>Efectivo Neto y y sus Equivalentes por Actividades de Operación</t>
  </si>
  <si>
    <t>A</t>
  </si>
  <si>
    <t>Flujo de Efectivo y y sus Equivalentes por Actividades de Inversión</t>
  </si>
  <si>
    <t>Compra de Activo Fijo</t>
  </si>
  <si>
    <t>Disminución (Aumento) de Valores Públicos</t>
  </si>
  <si>
    <t>Disminución (Aumento) de Inversiones</t>
  </si>
  <si>
    <t>Efectivo y y sus Equivalentes por Actividades de Inversión</t>
  </si>
  <si>
    <t>B</t>
  </si>
  <si>
    <t>Flujo de Efectivo y y sus Equivalentes por Actividad de Financiamiento</t>
  </si>
  <si>
    <t>Integración de capital</t>
  </si>
  <si>
    <t>Efectivo Neto y y sus Equivalentes por Actividades de Financiamiento</t>
  </si>
  <si>
    <t>C</t>
  </si>
  <si>
    <t>Aumento Neto de Efectivo y sus Equivalentes</t>
  </si>
  <si>
    <t>(A + B + C)</t>
  </si>
  <si>
    <t>Efectivo y sus Equivalentes al Inicio del Periodo</t>
  </si>
  <si>
    <t>Efectivo y sus Equivalente al Final del Periodo</t>
  </si>
  <si>
    <t>ESTADO DE EVOLUCIÓN DEL PATRIMONIO NETO</t>
  </si>
  <si>
    <t>POR EL PERÍODO COMPRENDIDO ENTRE EL 01 DE ENERO Y EL  31 DE DICIEMBRE DE 2021</t>
  </si>
  <si>
    <t>Concepto</t>
  </si>
  <si>
    <t>Saldo al 31.12.20</t>
  </si>
  <si>
    <t>Movimientos</t>
  </si>
  <si>
    <t>Saldo al 31.12.21</t>
  </si>
  <si>
    <t>Aumento</t>
  </si>
  <si>
    <t>Disminución</t>
  </si>
  <si>
    <t>Reserva de Revalúo</t>
  </si>
  <si>
    <t>Reserva Legal</t>
  </si>
  <si>
    <t>Total 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</si>
</sst>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;\(##,##0\)"/>
    <numFmt numFmtId="165" formatCode="#,##0\ ;\(#,##0\)"/>
  </numFmts>
  <fonts count="17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b/>
      <sz val="13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3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9"/>
      <name val="Calibri"/>
      <family val="2"/>
      <scheme val="minor"/>
    </font>
    <font>
      <sz val="12"/>
      <color indexed="23"/>
      <name val="Calibri"/>
      <family val="2"/>
      <scheme val="minor"/>
    </font>
    <font>
      <b/>
      <sz val="12"/>
      <color indexed="2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22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/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3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14" fontId="6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37" fontId="7" fillId="0" borderId="0" xfId="0" applyNumberFormat="1" applyFont="1"/>
    <xf numFmtId="164" fontId="7" fillId="0" borderId="0" xfId="0" applyNumberFormat="1" applyFont="1"/>
    <xf numFmtId="164" fontId="6" fillId="0" borderId="2" xfId="0" applyNumberFormat="1" applyFont="1" applyBorder="1"/>
    <xf numFmtId="164" fontId="7" fillId="0" borderId="0" xfId="0" applyNumberFormat="1" applyFont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164" fontId="6" fillId="0" borderId="0" xfId="0" applyNumberFormat="1" applyFont="1"/>
    <xf numFmtId="164" fontId="6" fillId="0" borderId="1" xfId="0" applyNumberFormat="1" applyFont="1" applyBorder="1"/>
    <xf numFmtId="164" fontId="7" fillId="0" borderId="1" xfId="0" applyNumberFormat="1" applyFont="1" applyBorder="1" applyAlignment="1">
      <alignment horizontal="right"/>
    </xf>
    <xf numFmtId="0" fontId="9" fillId="0" borderId="0" xfId="0" applyFont="1"/>
    <xf numFmtId="164" fontId="9" fillId="0" borderId="4" xfId="0" applyNumberFormat="1" applyFont="1" applyBorder="1"/>
    <xf numFmtId="37" fontId="3" fillId="0" borderId="0" xfId="0" applyNumberFormat="1" applyFont="1"/>
    <xf numFmtId="0" fontId="4" fillId="0" borderId="0" xfId="0" applyFont="1" applyAlignment="1">
      <alignment horizontal="center"/>
    </xf>
    <xf numFmtId="38" fontId="3" fillId="0" borderId="0" xfId="0" applyNumberFormat="1" applyFont="1"/>
    <xf numFmtId="0" fontId="11" fillId="0" borderId="0" xfId="0" applyFont="1"/>
    <xf numFmtId="165" fontId="7" fillId="0" borderId="0" xfId="0" applyNumberFormat="1" applyFont="1" applyAlignment="1">
      <alignment horizontal="right"/>
    </xf>
    <xf numFmtId="165" fontId="7" fillId="0" borderId="1" xfId="0" applyNumberFormat="1" applyFont="1" applyBorder="1"/>
    <xf numFmtId="165" fontId="6" fillId="0" borderId="5" xfId="0" applyNumberFormat="1" applyFont="1" applyBorder="1"/>
    <xf numFmtId="165" fontId="6" fillId="0" borderId="0" xfId="0" applyNumberFormat="1" applyFont="1"/>
    <xf numFmtId="165" fontId="7" fillId="0" borderId="0" xfId="0" applyNumberFormat="1" applyFont="1"/>
    <xf numFmtId="165" fontId="6" fillId="0" borderId="2" xfId="0" applyNumberFormat="1" applyFont="1" applyBorder="1"/>
    <xf numFmtId="165" fontId="7" fillId="0" borderId="3" xfId="0" applyNumberFormat="1" applyFont="1" applyBorder="1" applyAlignment="1">
      <alignment horizontal="right"/>
    </xf>
    <xf numFmtId="165" fontId="6" fillId="0" borderId="6" xfId="0" applyNumberFormat="1" applyFont="1" applyBorder="1"/>
    <xf numFmtId="165" fontId="7" fillId="0" borderId="3" xfId="0" applyNumberFormat="1" applyFont="1" applyBorder="1"/>
    <xf numFmtId="165" fontId="9" fillId="0" borderId="4" xfId="0" applyNumberFormat="1" applyFont="1" applyBorder="1"/>
    <xf numFmtId="165" fontId="4" fillId="0" borderId="0" xfId="0" applyNumberFormat="1" applyFont="1"/>
    <xf numFmtId="165" fontId="6" fillId="2" borderId="0" xfId="0" applyNumberFormat="1" applyFont="1" applyFill="1" applyAlignment="1">
      <alignment horizontal="right"/>
    </xf>
    <xf numFmtId="165" fontId="5" fillId="0" borderId="0" xfId="0" applyNumberFormat="1" applyFont="1"/>
    <xf numFmtId="165" fontId="9" fillId="0" borderId="6" xfId="0" applyNumberFormat="1" applyFont="1" applyBorder="1"/>
    <xf numFmtId="0" fontId="12" fillId="0" borderId="0" xfId="0" applyFont="1"/>
    <xf numFmtId="165" fontId="10" fillId="0" borderId="0" xfId="0" applyNumberFormat="1" applyFont="1"/>
    <xf numFmtId="165" fontId="12" fillId="0" borderId="0" xfId="0" applyNumberFormat="1" applyFont="1"/>
    <xf numFmtId="165" fontId="7" fillId="0" borderId="1" xfId="0" applyNumberFormat="1" applyFont="1" applyBorder="1" applyAlignment="1">
      <alignment horizontal="right"/>
    </xf>
    <xf numFmtId="14" fontId="9" fillId="0" borderId="1" xfId="0" applyNumberFormat="1" applyFont="1" applyBorder="1" applyAlignment="1">
      <alignment horizontal="center"/>
    </xf>
    <xf numFmtId="0" fontId="7" fillId="3" borderId="0" xfId="0" applyFont="1" applyFill="1"/>
    <xf numFmtId="165" fontId="6" fillId="0" borderId="7" xfId="0" applyNumberFormat="1" applyFont="1" applyBorder="1"/>
    <xf numFmtId="165" fontId="6" fillId="0" borderId="8" xfId="0" applyNumberFormat="1" applyFont="1" applyBorder="1"/>
    <xf numFmtId="165" fontId="6" fillId="0" borderId="9" xfId="0" applyNumberFormat="1" applyFont="1" applyBorder="1"/>
    <xf numFmtId="0" fontId="2" fillId="0" borderId="0" xfId="0" applyFont="1" applyAlignment="1">
      <alignment horizontal="center"/>
    </xf>
    <xf numFmtId="164" fontId="7" fillId="0" borderId="3" xfId="0" applyNumberFormat="1" applyFont="1" applyBorder="1"/>
    <xf numFmtId="0" fontId="6" fillId="0" borderId="0" xfId="0" applyFont="1" applyAlignment="1">
      <alignment horizontal="center"/>
    </xf>
    <xf numFmtId="0" fontId="14" fillId="4" borderId="16" xfId="1" applyFont="1" applyFill="1" applyBorder="1" applyAlignment="1">
      <alignment horizontal="center"/>
    </xf>
    <xf numFmtId="0" fontId="14" fillId="4" borderId="17" xfId="1" applyFont="1" applyFill="1" applyBorder="1" applyAlignment="1">
      <alignment horizontal="center"/>
    </xf>
    <xf numFmtId="0" fontId="15" fillId="0" borderId="18" xfId="1" applyFont="1" applyBorder="1"/>
    <xf numFmtId="3" fontId="15" fillId="0" borderId="19" xfId="1" applyNumberFormat="1" applyFont="1" applyBorder="1"/>
    <xf numFmtId="3" fontId="15" fillId="0" borderId="0" xfId="1" applyNumberFormat="1" applyFont="1"/>
    <xf numFmtId="3" fontId="15" fillId="0" borderId="20" xfId="1" applyNumberFormat="1" applyFont="1" applyBorder="1"/>
    <xf numFmtId="3" fontId="15" fillId="0" borderId="21" xfId="1" applyNumberFormat="1" applyFont="1" applyBorder="1"/>
    <xf numFmtId="3" fontId="15" fillId="0" borderId="22" xfId="1" applyNumberFormat="1" applyFont="1" applyBorder="1"/>
    <xf numFmtId="0" fontId="16" fillId="0" borderId="10" xfId="1" applyFont="1" applyBorder="1" applyAlignment="1">
      <alignment vertical="center"/>
    </xf>
    <xf numFmtId="3" fontId="16" fillId="0" borderId="23" xfId="1" applyNumberFormat="1" applyFont="1" applyBorder="1" applyAlignment="1">
      <alignment vertical="center"/>
    </xf>
    <xf numFmtId="3" fontId="16" fillId="0" borderId="24" xfId="1" applyNumberFormat="1" applyFont="1" applyBorder="1" applyAlignment="1">
      <alignment vertical="center"/>
    </xf>
    <xf numFmtId="3" fontId="16" fillId="0" borderId="25" xfId="1" applyNumberFormat="1" applyFont="1" applyBorder="1" applyAlignment="1">
      <alignment vertical="center"/>
    </xf>
    <xf numFmtId="3" fontId="16" fillId="0" borderId="26" xfId="1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4" borderId="10" xfId="1" applyFont="1" applyFill="1" applyBorder="1" applyAlignment="1">
      <alignment horizontal="center" vertical="center" wrapText="1"/>
    </xf>
    <xf numFmtId="0" fontId="14" fillId="4" borderId="11" xfId="1" applyFont="1" applyFill="1" applyBorder="1" applyAlignment="1">
      <alignment horizontal="center" vertical="center" wrapText="1"/>
    </xf>
    <xf numFmtId="0" fontId="14" fillId="4" borderId="15" xfId="1" applyFont="1" applyFill="1" applyBorder="1" applyAlignment="1">
      <alignment horizontal="center" vertical="center" wrapText="1"/>
    </xf>
    <xf numFmtId="0" fontId="14" fillId="4" borderId="12" xfId="1" applyFont="1" applyFill="1" applyBorder="1" applyAlignment="1">
      <alignment horizontal="center"/>
    </xf>
    <xf numFmtId="0" fontId="14" fillId="4" borderId="13" xfId="1" applyFont="1" applyFill="1" applyBorder="1" applyAlignment="1">
      <alignment horizontal="center"/>
    </xf>
    <xf numFmtId="0" fontId="14" fillId="4" borderId="1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2">
    <cellStyle name="Excel Built-in Normal" xfId="1" xr:uid="{57C2D876-C8AD-4788-8E2B-CE48A86E789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GUEL/IMPUESTOS%20TU/Estados%20Financieros/Periodo%202021/Balance%2030%2012%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o-Pasivo"/>
      <sheetName val="Estado de Resultado"/>
      <sheetName val="FLUJO EFECTIVO"/>
      <sheetName val="Variación del patrimonio neto"/>
    </sheetNames>
    <sheetDataSet>
      <sheetData sheetId="0">
        <row r="14">
          <cell r="F14">
            <v>-37409752023</v>
          </cell>
        </row>
        <row r="18">
          <cell r="F18">
            <v>-28515025248.729996</v>
          </cell>
        </row>
        <row r="20">
          <cell r="F20">
            <v>-131583097349.54993</v>
          </cell>
        </row>
        <row r="21">
          <cell r="F21">
            <v>40799688.770000458</v>
          </cell>
        </row>
        <row r="26">
          <cell r="F26">
            <v>-12317555834.75</v>
          </cell>
        </row>
        <row r="28">
          <cell r="F28">
            <v>-16077436726</v>
          </cell>
        </row>
        <row r="29">
          <cell r="F29">
            <v>-373898866</v>
          </cell>
        </row>
        <row r="36">
          <cell r="F36">
            <v>-3109390915.5900002</v>
          </cell>
        </row>
        <row r="39">
          <cell r="F39">
            <v>-1011207515</v>
          </cell>
        </row>
        <row r="42">
          <cell r="F42">
            <v>3729671999</v>
          </cell>
        </row>
        <row r="61">
          <cell r="F61">
            <v>-45395101361</v>
          </cell>
        </row>
        <row r="66">
          <cell r="F66">
            <v>-156485884240.88</v>
          </cell>
        </row>
        <row r="71">
          <cell r="F71">
            <v>-4130293484</v>
          </cell>
        </row>
        <row r="74">
          <cell r="F74">
            <v>-72379569.630000114</v>
          </cell>
        </row>
        <row r="77">
          <cell r="F77">
            <v>0</v>
          </cell>
        </row>
        <row r="82">
          <cell r="D82">
            <v>2855639361</v>
          </cell>
        </row>
      </sheetData>
      <sheetData sheetId="1">
        <row r="21">
          <cell r="C21">
            <v>-153382479864.82001</v>
          </cell>
        </row>
        <row r="22">
          <cell r="C22">
            <v>65337080977.57</v>
          </cell>
        </row>
        <row r="37">
          <cell r="C37">
            <v>-2162517178</v>
          </cell>
        </row>
        <row r="38">
          <cell r="C38">
            <v>-333209457</v>
          </cell>
        </row>
        <row r="48">
          <cell r="C48">
            <v>27607642636.01001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1A5A8-BFAF-4252-8012-DBE48C6105D2}">
  <dimension ref="A1:E87"/>
  <sheetViews>
    <sheetView tabSelected="1" topLeftCell="A79" workbookViewId="0">
      <selection activeCell="B92" sqref="B92"/>
    </sheetView>
  </sheetViews>
  <sheetFormatPr baseColWidth="10" defaultRowHeight="15" x14ac:dyDescent="0.25"/>
  <cols>
    <col min="2" max="2" width="60.140625" bestFit="1" customWidth="1"/>
    <col min="3" max="3" width="4.28515625" customWidth="1"/>
    <col min="4" max="5" width="21.7109375" bestFit="1" customWidth="1"/>
  </cols>
  <sheetData>
    <row r="1" spans="1:5" ht="23.25" x14ac:dyDescent="0.35">
      <c r="A1" s="64" t="s">
        <v>0</v>
      </c>
      <c r="B1" s="64"/>
      <c r="C1" s="64"/>
      <c r="D1" s="64"/>
      <c r="E1" s="64"/>
    </row>
    <row r="2" spans="1:5" ht="23.25" x14ac:dyDescent="0.35">
      <c r="A2" s="64" t="s">
        <v>1</v>
      </c>
      <c r="B2" s="64"/>
      <c r="C2" s="64"/>
      <c r="D2" s="64"/>
      <c r="E2" s="64"/>
    </row>
    <row r="3" spans="1:5" ht="21" x14ac:dyDescent="0.35">
      <c r="A3" s="62" t="s">
        <v>2</v>
      </c>
      <c r="B3" s="62"/>
      <c r="C3" s="62"/>
      <c r="D3" s="62"/>
      <c r="E3" s="62"/>
    </row>
    <row r="4" spans="1:5" ht="18.75" x14ac:dyDescent="0.3">
      <c r="A4" s="1"/>
      <c r="B4" s="1"/>
      <c r="C4" s="1"/>
      <c r="D4" s="1"/>
      <c r="E4" s="1"/>
    </row>
    <row r="5" spans="1:5" ht="18.75" x14ac:dyDescent="0.3">
      <c r="A5" s="2" t="s">
        <v>3</v>
      </c>
      <c r="B5" s="1"/>
      <c r="C5" s="3"/>
      <c r="D5" s="4">
        <v>44561</v>
      </c>
      <c r="E5" s="4">
        <v>44196</v>
      </c>
    </row>
    <row r="6" spans="1:5" ht="15.75" x14ac:dyDescent="0.25">
      <c r="A6" s="5" t="s">
        <v>4</v>
      </c>
      <c r="B6" s="6"/>
      <c r="C6" s="6"/>
      <c r="D6" s="7"/>
      <c r="E6" s="7"/>
    </row>
    <row r="7" spans="1:5" ht="15.75" x14ac:dyDescent="0.25">
      <c r="A7" s="6"/>
      <c r="B7" s="6" t="s">
        <v>5</v>
      </c>
      <c r="C7" s="6"/>
      <c r="D7" s="8">
        <v>4186031688.0500002</v>
      </c>
      <c r="E7" s="8">
        <v>6219048108.6900005</v>
      </c>
    </row>
    <row r="8" spans="1:5" ht="15.75" x14ac:dyDescent="0.25">
      <c r="A8" s="6"/>
      <c r="B8" s="6" t="s">
        <v>6</v>
      </c>
      <c r="C8" s="6"/>
      <c r="D8" s="8">
        <v>33531390124.369999</v>
      </c>
      <c r="E8" s="8">
        <v>14205032927.67</v>
      </c>
    </row>
    <row r="9" spans="1:5" ht="15.75" x14ac:dyDescent="0.25">
      <c r="A9" s="6"/>
      <c r="B9" s="6" t="s">
        <v>7</v>
      </c>
      <c r="C9" s="6"/>
      <c r="D9" s="8">
        <v>27154747383.380001</v>
      </c>
      <c r="E9" s="8">
        <v>25938106018.950001</v>
      </c>
    </row>
    <row r="10" spans="1:5" ht="15.75" x14ac:dyDescent="0.25">
      <c r="A10" s="6"/>
      <c r="B10" s="6"/>
      <c r="C10" s="6"/>
      <c r="D10" s="9">
        <f>SUM(D7:D9)</f>
        <v>64872169195.800003</v>
      </c>
      <c r="E10" s="9">
        <v>46362187055.309998</v>
      </c>
    </row>
    <row r="11" spans="1:5" ht="15.75" x14ac:dyDescent="0.25">
      <c r="A11" s="5" t="s">
        <v>8</v>
      </c>
      <c r="B11" s="6"/>
      <c r="C11" s="6"/>
      <c r="D11" s="8"/>
      <c r="E11" s="8"/>
    </row>
    <row r="12" spans="1:5" ht="15.75" x14ac:dyDescent="0.25">
      <c r="A12" s="6"/>
      <c r="B12" s="6" t="s">
        <v>9</v>
      </c>
      <c r="C12" s="6"/>
      <c r="D12" s="10">
        <v>51009000000</v>
      </c>
      <c r="E12" s="10">
        <v>14100000000</v>
      </c>
    </row>
    <row r="13" spans="1:5" ht="15.75" x14ac:dyDescent="0.25">
      <c r="A13" s="6"/>
      <c r="B13" s="6" t="s">
        <v>10</v>
      </c>
      <c r="C13" s="6"/>
      <c r="D13" s="11">
        <v>587804935</v>
      </c>
      <c r="E13" s="11">
        <v>87052912</v>
      </c>
    </row>
    <row r="14" spans="1:5" ht="15.75" x14ac:dyDescent="0.25">
      <c r="A14" s="6"/>
      <c r="B14" s="6"/>
      <c r="C14" s="6"/>
      <c r="D14" s="12">
        <f>SUM(D12:D13)</f>
        <v>51596804935</v>
      </c>
      <c r="E14" s="12">
        <v>14187052912</v>
      </c>
    </row>
    <row r="15" spans="1:5" ht="15.75" x14ac:dyDescent="0.25">
      <c r="A15" s="5" t="s">
        <v>11</v>
      </c>
      <c r="B15" s="6"/>
      <c r="C15" s="6"/>
      <c r="D15" s="8"/>
      <c r="E15" s="8"/>
    </row>
    <row r="16" spans="1:5" ht="15.75" x14ac:dyDescent="0.25">
      <c r="A16" s="6"/>
      <c r="B16" s="6" t="s">
        <v>12</v>
      </c>
      <c r="C16" s="6"/>
      <c r="D16" s="10">
        <v>44744133672.5</v>
      </c>
      <c r="E16" s="10">
        <v>16690011000</v>
      </c>
    </row>
    <row r="17" spans="1:5" ht="15.75" x14ac:dyDescent="0.25">
      <c r="A17" s="6"/>
      <c r="B17" s="6" t="s">
        <v>10</v>
      </c>
      <c r="C17" s="6"/>
      <c r="D17" s="11">
        <v>681736646.91999996</v>
      </c>
      <c r="E17" s="11">
        <v>220834070.69</v>
      </c>
    </row>
    <row r="18" spans="1:5" ht="15.75" x14ac:dyDescent="0.25">
      <c r="A18" s="6"/>
      <c r="B18" s="6"/>
      <c r="C18" s="6"/>
      <c r="D18" s="12">
        <f>SUM(D16:D17)</f>
        <v>45425870319.419998</v>
      </c>
      <c r="E18" s="12">
        <v>16910845070.690001</v>
      </c>
    </row>
    <row r="19" spans="1:5" ht="15.75" x14ac:dyDescent="0.25">
      <c r="A19" s="5" t="s">
        <v>13</v>
      </c>
      <c r="B19" s="6"/>
      <c r="C19" s="6"/>
      <c r="D19" s="8"/>
      <c r="E19" s="8"/>
    </row>
    <row r="20" spans="1:5" ht="15.75" x14ac:dyDescent="0.25">
      <c r="A20" s="6"/>
      <c r="B20" s="6" t="s">
        <v>14</v>
      </c>
      <c r="C20" s="6"/>
      <c r="D20" s="8">
        <v>572376653802.44995</v>
      </c>
      <c r="E20" s="8">
        <v>440793556452.90002</v>
      </c>
    </row>
    <row r="21" spans="1:5" ht="15.75" x14ac:dyDescent="0.25">
      <c r="A21" s="6"/>
      <c r="B21" s="6" t="s">
        <v>10</v>
      </c>
      <c r="C21" s="6"/>
      <c r="D21" s="8">
        <v>9374176218.2199993</v>
      </c>
      <c r="E21" s="8">
        <v>9414975906.9899998</v>
      </c>
    </row>
    <row r="22" spans="1:5" ht="15.75" x14ac:dyDescent="0.25">
      <c r="A22" s="6"/>
      <c r="B22" s="6" t="s">
        <v>15</v>
      </c>
      <c r="C22" s="6"/>
      <c r="D22" s="13">
        <v>-40549451540.989998</v>
      </c>
      <c r="E22" s="13">
        <v>-35314584236.949997</v>
      </c>
    </row>
    <row r="23" spans="1:5" ht="15.75" x14ac:dyDescent="0.25">
      <c r="A23" s="6"/>
      <c r="B23" s="6"/>
      <c r="C23" s="6"/>
      <c r="D23" s="9">
        <f>SUM(D20:D22)</f>
        <v>541201378479.67993</v>
      </c>
      <c r="E23" s="9">
        <v>414893948122.94</v>
      </c>
    </row>
    <row r="24" spans="1:5" ht="15.75" x14ac:dyDescent="0.25">
      <c r="A24" s="5" t="s">
        <v>16</v>
      </c>
      <c r="B24" s="6"/>
      <c r="C24" s="6"/>
      <c r="D24" s="14"/>
      <c r="E24" s="14"/>
    </row>
    <row r="25" spans="1:5" ht="15.75" x14ac:dyDescent="0.25">
      <c r="A25" s="5"/>
      <c r="B25" s="6" t="s">
        <v>17</v>
      </c>
      <c r="C25" s="6"/>
      <c r="D25" s="8">
        <v>22090538846.75</v>
      </c>
      <c r="E25" s="8">
        <v>9772983012</v>
      </c>
    </row>
    <row r="26" spans="1:5" ht="15.75" x14ac:dyDescent="0.25">
      <c r="A26" s="5"/>
      <c r="B26" s="6"/>
      <c r="C26" s="6"/>
      <c r="D26" s="9">
        <f>SUM(D25:D25)</f>
        <v>22090538846.75</v>
      </c>
      <c r="E26" s="9">
        <v>9772983012</v>
      </c>
    </row>
    <row r="27" spans="1:5" ht="15.75" x14ac:dyDescent="0.25">
      <c r="A27" s="5" t="s">
        <v>18</v>
      </c>
      <c r="B27" s="6"/>
      <c r="C27" s="6"/>
      <c r="D27" s="8"/>
      <c r="E27" s="8"/>
    </row>
    <row r="28" spans="1:5" ht="15.75" x14ac:dyDescent="0.25">
      <c r="A28" s="6"/>
      <c r="B28" s="6" t="s">
        <v>19</v>
      </c>
      <c r="C28" s="6"/>
      <c r="D28" s="8">
        <f>50371400624+10009896471</f>
        <v>60381297095</v>
      </c>
      <c r="E28" s="8">
        <v>44303860369</v>
      </c>
    </row>
    <row r="29" spans="1:5" ht="15.75" x14ac:dyDescent="0.25">
      <c r="A29" s="6"/>
      <c r="B29" s="6" t="s">
        <v>10</v>
      </c>
      <c r="C29" s="6"/>
      <c r="D29" s="10">
        <v>2584404444</v>
      </c>
      <c r="E29" s="10">
        <v>2210505578</v>
      </c>
    </row>
    <row r="30" spans="1:5" ht="15.75" x14ac:dyDescent="0.25">
      <c r="A30" s="6"/>
      <c r="B30" s="6" t="s">
        <v>20</v>
      </c>
      <c r="C30" s="6"/>
      <c r="D30" s="13">
        <v>-20894132830</v>
      </c>
      <c r="E30" s="13">
        <v>-14683426495</v>
      </c>
    </row>
    <row r="31" spans="1:5" ht="15.75" x14ac:dyDescent="0.25">
      <c r="A31" s="6"/>
      <c r="B31" s="6"/>
      <c r="C31" s="6"/>
      <c r="D31" s="15">
        <f>+D28+D29+D30</f>
        <v>42071568709</v>
      </c>
      <c r="E31" s="15">
        <v>31830939452</v>
      </c>
    </row>
    <row r="32" spans="1:5" ht="15.75" x14ac:dyDescent="0.25">
      <c r="A32" s="5" t="s">
        <v>21</v>
      </c>
      <c r="B32" s="6"/>
      <c r="C32" s="6"/>
      <c r="D32" s="8"/>
      <c r="E32" s="8"/>
    </row>
    <row r="33" spans="1:5" ht="15.75" x14ac:dyDescent="0.25">
      <c r="A33" s="6"/>
      <c r="B33" s="6" t="s">
        <v>22</v>
      </c>
      <c r="C33" s="6"/>
      <c r="D33" s="10">
        <v>0</v>
      </c>
      <c r="E33" s="10">
        <v>0</v>
      </c>
    </row>
    <row r="34" spans="1:5" ht="15.75" x14ac:dyDescent="0.25">
      <c r="A34" s="6"/>
      <c r="B34" s="6" t="s">
        <v>23</v>
      </c>
      <c r="C34" s="6"/>
      <c r="D34" s="10">
        <v>3965574715</v>
      </c>
      <c r="E34" s="10">
        <v>4903074715</v>
      </c>
    </row>
    <row r="35" spans="1:5" ht="15.75" x14ac:dyDescent="0.25">
      <c r="A35" s="6"/>
      <c r="B35" s="6" t="s">
        <v>24</v>
      </c>
      <c r="C35" s="6"/>
      <c r="D35" s="16">
        <v>6910866394.5900002</v>
      </c>
      <c r="E35" s="16">
        <v>2863975479</v>
      </c>
    </row>
    <row r="36" spans="1:5" ht="15.75" x14ac:dyDescent="0.25">
      <c r="A36" s="6"/>
      <c r="B36" s="6"/>
      <c r="C36" s="6"/>
      <c r="D36" s="9">
        <f>SUM(D33:D35)</f>
        <v>10876441109.59</v>
      </c>
      <c r="E36" s="9">
        <v>7767050194</v>
      </c>
    </row>
    <row r="37" spans="1:5" ht="15.75" x14ac:dyDescent="0.25">
      <c r="A37" s="5" t="s">
        <v>25</v>
      </c>
      <c r="B37" s="6"/>
      <c r="C37" s="6"/>
      <c r="D37" s="14"/>
      <c r="E37" s="14"/>
    </row>
    <row r="38" spans="1:5" ht="15.75" x14ac:dyDescent="0.25">
      <c r="A38" s="6"/>
      <c r="B38" s="6" t="s">
        <v>26</v>
      </c>
      <c r="C38" s="6"/>
      <c r="D38" s="13">
        <f>35366677787+755612488</f>
        <v>36122290275</v>
      </c>
      <c r="E38" s="13">
        <v>35111082760</v>
      </c>
    </row>
    <row r="39" spans="1:5" ht="15.75" x14ac:dyDescent="0.25">
      <c r="A39" s="6"/>
      <c r="B39" s="6"/>
      <c r="C39" s="6"/>
      <c r="D39" s="9">
        <f>SUM(D38)</f>
        <v>36122290275</v>
      </c>
      <c r="E39" s="9">
        <v>35111082760</v>
      </c>
    </row>
    <row r="40" spans="1:5" ht="15.75" x14ac:dyDescent="0.25">
      <c r="A40" s="5" t="s">
        <v>27</v>
      </c>
      <c r="B40" s="6"/>
      <c r="C40" s="6"/>
      <c r="D40" s="14"/>
      <c r="E40" s="14"/>
    </row>
    <row r="41" spans="1:5" ht="15.75" x14ac:dyDescent="0.25">
      <c r="A41" s="5"/>
      <c r="B41" s="6" t="s">
        <v>28</v>
      </c>
      <c r="C41" s="6"/>
      <c r="D41" s="13">
        <f>2669424291-755612488</f>
        <v>1913811803</v>
      </c>
      <c r="E41" s="13">
        <v>5643483802</v>
      </c>
    </row>
    <row r="42" spans="1:5" ht="15.75" x14ac:dyDescent="0.25">
      <c r="A42" s="5"/>
      <c r="B42" s="6"/>
      <c r="C42" s="6"/>
      <c r="D42" s="9">
        <f>SUM(D41)</f>
        <v>1913811803</v>
      </c>
      <c r="E42" s="9">
        <v>5643483802</v>
      </c>
    </row>
    <row r="43" spans="1:5" ht="18" thickBot="1" x14ac:dyDescent="0.35">
      <c r="A43" s="17" t="s">
        <v>29</v>
      </c>
      <c r="B43" s="17"/>
      <c r="C43" s="3"/>
      <c r="D43" s="18">
        <f>+D10+D18+D23+D26+D39+D42+D36+D31+D14</f>
        <v>816170873673.23987</v>
      </c>
      <c r="E43" s="18">
        <v>582479572380.93994</v>
      </c>
    </row>
    <row r="44" spans="1:5" ht="19.5" thickTop="1" x14ac:dyDescent="0.3">
      <c r="A44" s="1"/>
      <c r="B44" s="1"/>
      <c r="C44" s="3"/>
      <c r="D44" s="19"/>
      <c r="E44" s="19"/>
    </row>
    <row r="45" spans="1:5" ht="18.75" x14ac:dyDescent="0.3">
      <c r="A45" s="63"/>
      <c r="B45" s="63"/>
      <c r="C45" s="63"/>
      <c r="D45" s="63"/>
      <c r="E45" s="63"/>
    </row>
    <row r="46" spans="1:5" ht="18.75" x14ac:dyDescent="0.3">
      <c r="A46" s="22"/>
      <c r="B46" s="3"/>
      <c r="C46" s="19"/>
      <c r="D46" s="19"/>
      <c r="E46" s="1"/>
    </row>
    <row r="47" spans="1:5" ht="18.75" x14ac:dyDescent="0.3">
      <c r="A47" s="1"/>
      <c r="B47" s="1"/>
      <c r="C47" s="21"/>
      <c r="D47" s="1"/>
      <c r="E47" s="1"/>
    </row>
    <row r="48" spans="1:5" ht="23.25" x14ac:dyDescent="0.35">
      <c r="A48" s="64" t="s">
        <v>0</v>
      </c>
      <c r="B48" s="64"/>
      <c r="C48" s="64"/>
      <c r="D48" s="64"/>
      <c r="E48" s="64"/>
    </row>
    <row r="49" spans="1:5" ht="23.25" x14ac:dyDescent="0.35">
      <c r="A49" s="64" t="s">
        <v>1</v>
      </c>
      <c r="B49" s="64"/>
      <c r="C49" s="64"/>
      <c r="D49" s="64"/>
      <c r="E49" s="64"/>
    </row>
    <row r="50" spans="1:5" ht="21" x14ac:dyDescent="0.35">
      <c r="A50" s="62" t="s">
        <v>2</v>
      </c>
      <c r="B50" s="62"/>
      <c r="C50" s="62"/>
      <c r="D50" s="62"/>
      <c r="E50" s="62"/>
    </row>
    <row r="51" spans="1:5" ht="18.75" x14ac:dyDescent="0.3">
      <c r="A51" s="1"/>
      <c r="B51" s="1"/>
      <c r="C51" s="1"/>
      <c r="D51" s="1"/>
      <c r="E51" s="1"/>
    </row>
    <row r="52" spans="1:5" ht="15.75" x14ac:dyDescent="0.25">
      <c r="A52" s="5" t="s">
        <v>30</v>
      </c>
      <c r="B52" s="6"/>
      <c r="C52" s="6"/>
      <c r="D52" s="4">
        <v>44561</v>
      </c>
      <c r="E52" s="4">
        <v>44196</v>
      </c>
    </row>
    <row r="53" spans="1:5" ht="15.75" x14ac:dyDescent="0.25">
      <c r="A53" s="5" t="s">
        <v>31</v>
      </c>
      <c r="B53" s="6"/>
      <c r="C53" s="6"/>
      <c r="D53" s="6"/>
      <c r="E53" s="6"/>
    </row>
    <row r="54" spans="1:5" ht="15.75" x14ac:dyDescent="0.25">
      <c r="A54" s="6"/>
      <c r="B54" s="6" t="s">
        <v>32</v>
      </c>
      <c r="C54" s="6"/>
      <c r="D54" s="23">
        <f>129525398657+27094767999</f>
        <v>156620166656</v>
      </c>
      <c r="E54" s="23">
        <v>112615175312</v>
      </c>
    </row>
    <row r="55" spans="1:5" ht="15.75" x14ac:dyDescent="0.25">
      <c r="A55" s="6"/>
      <c r="B55" s="6" t="s">
        <v>33</v>
      </c>
      <c r="C55" s="6"/>
      <c r="D55" s="24">
        <v>4410209414</v>
      </c>
      <c r="E55" s="24">
        <v>3020099397</v>
      </c>
    </row>
    <row r="56" spans="1:5" ht="15.75" x14ac:dyDescent="0.25">
      <c r="A56" s="6"/>
      <c r="B56" s="6"/>
      <c r="C56" s="6"/>
      <c r="D56" s="25">
        <f>SUM(D54:D55)</f>
        <v>161030376070</v>
      </c>
      <c r="E56" s="25">
        <v>115635274709</v>
      </c>
    </row>
    <row r="57" spans="1:5" ht="15.75" x14ac:dyDescent="0.25">
      <c r="A57" s="5" t="s">
        <v>34</v>
      </c>
      <c r="B57" s="6"/>
      <c r="C57" s="6"/>
      <c r="D57" s="26"/>
      <c r="E57" s="26"/>
    </row>
    <row r="58" spans="1:5" ht="15.75" x14ac:dyDescent="0.25">
      <c r="A58" s="6"/>
      <c r="B58" s="6" t="s">
        <v>35</v>
      </c>
      <c r="C58" s="6"/>
      <c r="D58" s="27">
        <v>33664315617.59</v>
      </c>
      <c r="E58" s="27">
        <v>24105760430.73</v>
      </c>
    </row>
    <row r="59" spans="1:5" ht="15.75" x14ac:dyDescent="0.25">
      <c r="A59" s="6"/>
      <c r="B59" s="6" t="s">
        <v>36</v>
      </c>
      <c r="C59" s="6"/>
      <c r="D59" s="27">
        <v>445437948065.37</v>
      </c>
      <c r="E59" s="27">
        <v>299917506447.33002</v>
      </c>
    </row>
    <row r="60" spans="1:5" ht="15.75" x14ac:dyDescent="0.25">
      <c r="A60" s="6"/>
      <c r="B60" s="6" t="s">
        <v>33</v>
      </c>
      <c r="C60" s="6"/>
      <c r="D60" s="27">
        <v>9163247466.4699993</v>
      </c>
      <c r="E60" s="27">
        <v>7756360030.4899998</v>
      </c>
    </row>
    <row r="61" spans="1:5" ht="15.75" x14ac:dyDescent="0.25">
      <c r="A61" s="6"/>
      <c r="B61" s="6"/>
      <c r="C61" s="6"/>
      <c r="D61" s="28">
        <f>SUM(D58:D60)</f>
        <v>488265511149.42999</v>
      </c>
      <c r="E61" s="28">
        <v>331779626908.54999</v>
      </c>
    </row>
    <row r="62" spans="1:5" ht="15.75" x14ac:dyDescent="0.25">
      <c r="A62" s="5" t="s">
        <v>37</v>
      </c>
      <c r="B62" s="6"/>
      <c r="C62" s="6"/>
      <c r="D62" s="27"/>
      <c r="E62" s="27"/>
    </row>
    <row r="63" spans="1:5" ht="15.75" x14ac:dyDescent="0.25">
      <c r="A63" s="6"/>
      <c r="B63" s="6" t="s">
        <v>38</v>
      </c>
      <c r="C63" s="6"/>
      <c r="D63" s="23">
        <v>4986772199</v>
      </c>
      <c r="E63" s="23">
        <v>4287398653</v>
      </c>
    </row>
    <row r="64" spans="1:5" ht="15.75" x14ac:dyDescent="0.25">
      <c r="A64" s="6"/>
      <c r="B64" s="6" t="s">
        <v>39</v>
      </c>
      <c r="C64" s="6"/>
      <c r="D64" s="23">
        <v>1465352738</v>
      </c>
      <c r="E64" s="23">
        <v>396720668</v>
      </c>
    </row>
    <row r="65" spans="1:5" ht="15.75" x14ac:dyDescent="0.25">
      <c r="A65" s="6"/>
      <c r="B65" s="6" t="s">
        <v>40</v>
      </c>
      <c r="C65" s="6"/>
      <c r="D65" s="29">
        <v>7038275173</v>
      </c>
      <c r="E65" s="29">
        <v>4675987305</v>
      </c>
    </row>
    <row r="66" spans="1:5" ht="15.75" x14ac:dyDescent="0.25">
      <c r="A66" s="6"/>
      <c r="B66" s="6"/>
      <c r="C66" s="6"/>
      <c r="D66" s="30">
        <f>SUM(D63:D65)</f>
        <v>13490400110</v>
      </c>
      <c r="E66" s="30">
        <v>9360106626</v>
      </c>
    </row>
    <row r="67" spans="1:5" ht="15.75" x14ac:dyDescent="0.25">
      <c r="A67" s="5" t="s">
        <v>41</v>
      </c>
      <c r="B67" s="6"/>
      <c r="C67" s="6"/>
      <c r="D67" s="27"/>
      <c r="E67" s="27"/>
    </row>
    <row r="68" spans="1:5" ht="15.75" x14ac:dyDescent="0.25">
      <c r="A68" s="5"/>
      <c r="B68" s="6" t="s">
        <v>42</v>
      </c>
      <c r="C68" s="6"/>
      <c r="D68" s="31">
        <v>2831162682.8099999</v>
      </c>
      <c r="E68" s="31">
        <v>2758783113.1799998</v>
      </c>
    </row>
    <row r="69" spans="1:5" ht="15.75" x14ac:dyDescent="0.25">
      <c r="A69" s="5"/>
      <c r="B69" s="6"/>
      <c r="C69" s="6"/>
      <c r="D69" s="30">
        <f>SUM(D68)</f>
        <v>2831162682.8099999</v>
      </c>
      <c r="E69" s="30">
        <v>2758783113.1799998</v>
      </c>
    </row>
    <row r="70" spans="1:5" ht="18" thickBot="1" x14ac:dyDescent="0.35">
      <c r="A70" s="17" t="s">
        <v>43</v>
      </c>
      <c r="B70" s="17"/>
      <c r="C70" s="3"/>
      <c r="D70" s="32">
        <f>+D61+D66+D69+D56</f>
        <v>665617450012.23999</v>
      </c>
      <c r="E70" s="32">
        <v>459533791356.72998</v>
      </c>
    </row>
    <row r="71" spans="1:5" ht="19.5" thickTop="1" x14ac:dyDescent="0.3">
      <c r="A71" s="17" t="s">
        <v>44</v>
      </c>
      <c r="B71" s="2"/>
      <c r="C71" s="3"/>
      <c r="D71" s="33"/>
      <c r="E71" s="33"/>
    </row>
    <row r="72" spans="1:5" ht="15.75" x14ac:dyDescent="0.25">
      <c r="A72" s="6"/>
      <c r="B72" s="6" t="s">
        <v>45</v>
      </c>
      <c r="C72" s="6"/>
      <c r="D72" s="27">
        <v>31546000000</v>
      </c>
      <c r="E72" s="27">
        <v>31546000000</v>
      </c>
    </row>
    <row r="73" spans="1:5" ht="15.75" x14ac:dyDescent="0.25">
      <c r="A73" s="6"/>
      <c r="B73" s="6" t="s">
        <v>46</v>
      </c>
      <c r="C73" s="6"/>
      <c r="D73" s="27"/>
      <c r="E73" s="27"/>
    </row>
    <row r="74" spans="1:5" ht="15.75" x14ac:dyDescent="0.25">
      <c r="A74" s="6"/>
      <c r="B74" s="6" t="s">
        <v>47</v>
      </c>
      <c r="C74" s="6"/>
      <c r="D74" s="27">
        <v>32728182477.599998</v>
      </c>
      <c r="E74" s="27">
        <v>38658219621.599998</v>
      </c>
    </row>
    <row r="75" spans="1:5" ht="15.75" x14ac:dyDescent="0.25">
      <c r="A75" s="6"/>
      <c r="B75" s="6" t="s">
        <v>48</v>
      </c>
      <c r="C75" s="6"/>
      <c r="D75" s="27">
        <v>17269959186</v>
      </c>
      <c r="E75" s="27">
        <v>17269959186</v>
      </c>
    </row>
    <row r="76" spans="1:5" ht="15.75" x14ac:dyDescent="0.25">
      <c r="A76" s="6"/>
      <c r="B76" s="6" t="s">
        <v>49</v>
      </c>
      <c r="C76" s="6"/>
      <c r="D76" s="27">
        <v>38546000000</v>
      </c>
      <c r="E76" s="27">
        <v>11499007409</v>
      </c>
    </row>
    <row r="77" spans="1:5" ht="15.75" x14ac:dyDescent="0.25">
      <c r="A77" s="6"/>
      <c r="B77" s="6" t="s">
        <v>50</v>
      </c>
      <c r="C77" s="6"/>
      <c r="D77" s="23">
        <v>2855639361</v>
      </c>
      <c r="E77" s="23">
        <v>2855639361</v>
      </c>
    </row>
    <row r="78" spans="1:5" ht="15.75" x14ac:dyDescent="0.25">
      <c r="A78" s="6"/>
      <c r="B78" s="5" t="s">
        <v>51</v>
      </c>
      <c r="C78" s="6"/>
      <c r="D78" s="34">
        <v>27607642635.799999</v>
      </c>
      <c r="E78" s="34">
        <v>21116955447</v>
      </c>
    </row>
    <row r="79" spans="1:5" ht="17.25" x14ac:dyDescent="0.3">
      <c r="A79" s="17" t="s">
        <v>52</v>
      </c>
      <c r="B79" s="17"/>
      <c r="C79" s="35"/>
      <c r="D79" s="36">
        <f>SUM(D72:D78)</f>
        <v>150553423660.39999</v>
      </c>
      <c r="E79" s="36">
        <v>122945781024.60001</v>
      </c>
    </row>
    <row r="80" spans="1:5" ht="18" thickBot="1" x14ac:dyDescent="0.35">
      <c r="A80" s="17" t="s">
        <v>53</v>
      </c>
      <c r="B80" s="17"/>
      <c r="C80" s="3"/>
      <c r="D80" s="32">
        <f>D70+D79</f>
        <v>816170873672.64001</v>
      </c>
      <c r="E80" s="32">
        <v>582479572381.32996</v>
      </c>
    </row>
    <row r="81" spans="1:5" ht="18" thickTop="1" x14ac:dyDescent="0.3">
      <c r="A81" s="37"/>
      <c r="B81" s="37"/>
      <c r="C81" s="3"/>
      <c r="D81" s="38">
        <f>D43-D80-1</f>
        <v>-0.400146484375</v>
      </c>
      <c r="E81" s="38">
        <f>E43-E80</f>
        <v>-0.3900146484375</v>
      </c>
    </row>
    <row r="82" spans="1:5" ht="17.25" x14ac:dyDescent="0.3">
      <c r="A82" s="17" t="s">
        <v>54</v>
      </c>
      <c r="B82" s="37"/>
      <c r="C82" s="3"/>
      <c r="D82" s="39"/>
      <c r="E82" s="39"/>
    </row>
    <row r="83" spans="1:5" ht="15.75" x14ac:dyDescent="0.25">
      <c r="A83" s="6"/>
      <c r="B83" s="6" t="s">
        <v>55</v>
      </c>
      <c r="C83" s="6"/>
      <c r="D83" s="23">
        <v>6396437805</v>
      </c>
      <c r="E83" s="23">
        <v>3869316100</v>
      </c>
    </row>
    <row r="84" spans="1:5" ht="15.75" x14ac:dyDescent="0.25">
      <c r="A84" s="6"/>
      <c r="B84" s="6" t="s">
        <v>56</v>
      </c>
      <c r="C84" s="6"/>
      <c r="D84" s="40">
        <v>1804450453966.4199</v>
      </c>
      <c r="E84" s="40">
        <v>1252455843863.2</v>
      </c>
    </row>
    <row r="85" spans="1:5" ht="18" thickBot="1" x14ac:dyDescent="0.35">
      <c r="A85" s="37"/>
      <c r="B85" s="37"/>
      <c r="C85" s="3"/>
      <c r="D85" s="32">
        <f>SUM(D83:D84)</f>
        <v>1810846891771.4199</v>
      </c>
      <c r="E85" s="32">
        <v>1256325159963.2</v>
      </c>
    </row>
    <row r="86" spans="1:5" ht="18" thickTop="1" x14ac:dyDescent="0.3">
      <c r="A86" s="37"/>
      <c r="B86" s="37"/>
      <c r="C86" s="3"/>
      <c r="D86" s="39"/>
      <c r="E86" s="39"/>
    </row>
    <row r="87" spans="1:5" ht="18.75" x14ac:dyDescent="0.3">
      <c r="A87" s="63"/>
      <c r="B87" s="63"/>
      <c r="C87" s="63"/>
      <c r="D87" s="63"/>
      <c r="E87" s="63"/>
    </row>
  </sheetData>
  <mergeCells count="8">
    <mergeCell ref="A50:E50"/>
    <mergeCell ref="A87:E87"/>
    <mergeCell ref="A1:E1"/>
    <mergeCell ref="A2:E2"/>
    <mergeCell ref="A3:E3"/>
    <mergeCell ref="A45:E45"/>
    <mergeCell ref="A48:E48"/>
    <mergeCell ref="A49:E4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8121-A323-4166-B048-2401E88EA7DE}">
  <dimension ref="A1:D49"/>
  <sheetViews>
    <sheetView topLeftCell="A46" workbookViewId="0">
      <selection activeCell="B51" sqref="B51"/>
    </sheetView>
  </sheetViews>
  <sheetFormatPr baseColWidth="10" defaultRowHeight="15" x14ac:dyDescent="0.25"/>
  <cols>
    <col min="2" max="2" width="49.140625" bestFit="1" customWidth="1"/>
    <col min="3" max="4" width="18.28515625" bestFit="1" customWidth="1"/>
  </cols>
  <sheetData>
    <row r="1" spans="1:4" ht="23.25" x14ac:dyDescent="0.35">
      <c r="A1" s="64" t="s">
        <v>57</v>
      </c>
      <c r="B1" s="64"/>
      <c r="C1" s="64"/>
      <c r="D1" s="64"/>
    </row>
    <row r="2" spans="1:4" ht="21" x14ac:dyDescent="0.35">
      <c r="A2" s="62" t="s">
        <v>58</v>
      </c>
      <c r="B2" s="62"/>
      <c r="C2" s="62"/>
      <c r="D2" s="62"/>
    </row>
    <row r="3" spans="1:4" ht="21" x14ac:dyDescent="0.35">
      <c r="A3" s="62" t="s">
        <v>59</v>
      </c>
      <c r="B3" s="62"/>
      <c r="C3" s="62"/>
      <c r="D3" s="62"/>
    </row>
    <row r="4" spans="1:4" ht="18.75" x14ac:dyDescent="0.3">
      <c r="A4" s="63" t="s">
        <v>2</v>
      </c>
      <c r="B4" s="63"/>
      <c r="C4" s="63"/>
      <c r="D4" s="63"/>
    </row>
    <row r="5" spans="1:4" ht="18.75" x14ac:dyDescent="0.3">
      <c r="A5" s="20"/>
      <c r="B5" s="20"/>
      <c r="C5" s="20"/>
      <c r="D5" s="20"/>
    </row>
    <row r="6" spans="1:4" ht="17.25" x14ac:dyDescent="0.3">
      <c r="A6" s="37"/>
      <c r="B6" s="37"/>
      <c r="C6" s="41">
        <v>44561</v>
      </c>
      <c r="D6" s="41">
        <v>44196</v>
      </c>
    </row>
    <row r="7" spans="1:4" ht="15.75" x14ac:dyDescent="0.25">
      <c r="A7" s="5" t="s">
        <v>60</v>
      </c>
      <c r="B7" s="6"/>
      <c r="C7" s="42"/>
      <c r="D7" s="6"/>
    </row>
    <row r="8" spans="1:4" ht="15.75" x14ac:dyDescent="0.25">
      <c r="A8" s="5"/>
      <c r="B8" s="3" t="s">
        <v>61</v>
      </c>
      <c r="C8" s="27">
        <v>7869972834.5600004</v>
      </c>
      <c r="D8" s="27">
        <v>3010065177.9000001</v>
      </c>
    </row>
    <row r="9" spans="1:4" ht="15.75" x14ac:dyDescent="0.25">
      <c r="A9" s="6"/>
      <c r="B9" s="3" t="s">
        <v>62</v>
      </c>
      <c r="C9" s="27">
        <v>117182809816.46001</v>
      </c>
      <c r="D9" s="27">
        <v>94860424374.110001</v>
      </c>
    </row>
    <row r="10" spans="1:4" ht="15.75" x14ac:dyDescent="0.25">
      <c r="A10" s="6"/>
      <c r="B10" s="3" t="s">
        <v>63</v>
      </c>
      <c r="C10" s="27">
        <v>5175920715</v>
      </c>
      <c r="D10" s="27">
        <v>5166416515.4700003</v>
      </c>
    </row>
    <row r="11" spans="1:4" ht="15.75" x14ac:dyDescent="0.25">
      <c r="A11" s="6"/>
      <c r="B11" s="3" t="s">
        <v>64</v>
      </c>
      <c r="C11" s="27">
        <v>1233213806</v>
      </c>
      <c r="D11" s="27">
        <v>2385042218</v>
      </c>
    </row>
    <row r="12" spans="1:4" ht="15.75" x14ac:dyDescent="0.25">
      <c r="A12" s="6"/>
      <c r="B12" s="6" t="s">
        <v>65</v>
      </c>
      <c r="C12" s="27">
        <v>450087122.86000001</v>
      </c>
      <c r="D12" s="27">
        <v>397523982.51999998</v>
      </c>
    </row>
    <row r="13" spans="1:4" ht="15.75" x14ac:dyDescent="0.25">
      <c r="A13" s="6"/>
      <c r="B13" s="6"/>
      <c r="C13" s="43">
        <f>SUM(C8:C12)</f>
        <v>131912004294.88</v>
      </c>
      <c r="D13" s="43">
        <f>SUM(D8:D12)</f>
        <v>105819472268</v>
      </c>
    </row>
    <row r="14" spans="1:4" ht="15.75" x14ac:dyDescent="0.25">
      <c r="A14" s="5" t="s">
        <v>66</v>
      </c>
      <c r="B14" s="6"/>
      <c r="C14" s="27"/>
      <c r="D14" s="27"/>
    </row>
    <row r="15" spans="1:4" ht="15.75" x14ac:dyDescent="0.25">
      <c r="A15" s="5"/>
      <c r="B15" s="6" t="s">
        <v>67</v>
      </c>
      <c r="C15" s="27">
        <v>-9531408973</v>
      </c>
      <c r="D15" s="27">
        <v>-7671288410</v>
      </c>
    </row>
    <row r="16" spans="1:4" ht="15.75" x14ac:dyDescent="0.25">
      <c r="A16" s="5"/>
      <c r="B16" s="6" t="s">
        <v>68</v>
      </c>
      <c r="C16" s="27">
        <v>-29933666881.290001</v>
      </c>
      <c r="D16" s="27">
        <v>-27634709597.540001</v>
      </c>
    </row>
    <row r="17" spans="1:4" ht="15.75" x14ac:dyDescent="0.25">
      <c r="A17" s="5"/>
      <c r="B17" s="6" t="s">
        <v>69</v>
      </c>
      <c r="C17" s="27">
        <v>-663714721.76999998</v>
      </c>
      <c r="D17" s="27">
        <v>-437595773.45999998</v>
      </c>
    </row>
    <row r="18" spans="1:4" ht="15.75" x14ac:dyDescent="0.25">
      <c r="A18" s="5"/>
      <c r="B18" s="6"/>
      <c r="C18" s="28">
        <f>SUM(C15:C17)</f>
        <v>-40128790576.059998</v>
      </c>
      <c r="D18" s="28">
        <f>SUM(D15:D17)</f>
        <v>-35743593781</v>
      </c>
    </row>
    <row r="19" spans="1:4" ht="15.75" x14ac:dyDescent="0.25">
      <c r="A19" s="5" t="s">
        <v>70</v>
      </c>
      <c r="B19" s="6"/>
      <c r="C19" s="44">
        <f>C13+C18</f>
        <v>91783213718.820007</v>
      </c>
      <c r="D19" s="44">
        <f>D13+D18</f>
        <v>70075878487</v>
      </c>
    </row>
    <row r="20" spans="1:4" ht="15.75" x14ac:dyDescent="0.25">
      <c r="A20" s="5" t="s">
        <v>71</v>
      </c>
      <c r="B20" s="6"/>
      <c r="C20" s="26"/>
      <c r="D20" s="26"/>
    </row>
    <row r="21" spans="1:4" ht="15.75" x14ac:dyDescent="0.25">
      <c r="A21" s="5"/>
      <c r="B21" s="6" t="s">
        <v>72</v>
      </c>
      <c r="C21" s="27">
        <v>-153382479864.82001</v>
      </c>
      <c r="D21" s="27">
        <v>-86083576043.889999</v>
      </c>
    </row>
    <row r="22" spans="1:4" ht="15.75" x14ac:dyDescent="0.25">
      <c r="A22" s="5"/>
      <c r="B22" s="6" t="s">
        <v>73</v>
      </c>
      <c r="C22" s="31">
        <v>65337080977.57</v>
      </c>
      <c r="D22" s="31">
        <v>26815835110.75</v>
      </c>
    </row>
    <row r="23" spans="1:4" ht="15.75" x14ac:dyDescent="0.25">
      <c r="A23" s="5"/>
      <c r="B23" s="6"/>
      <c r="C23" s="45">
        <f>SUM(C21:C22)</f>
        <v>-88045398887.25</v>
      </c>
      <c r="D23" s="45">
        <f>SUM(D21:D22)</f>
        <v>-59267740933.139999</v>
      </c>
    </row>
    <row r="24" spans="1:4" ht="15.75" x14ac:dyDescent="0.25">
      <c r="A24" s="5" t="s">
        <v>74</v>
      </c>
      <c r="B24" s="6"/>
      <c r="C24" s="44">
        <f>C19+C23</f>
        <v>3737814831.5700073</v>
      </c>
      <c r="D24" s="44">
        <f>D19+D23</f>
        <v>10808137553.860001</v>
      </c>
    </row>
    <row r="25" spans="1:4" ht="15.75" x14ac:dyDescent="0.25">
      <c r="A25" s="5" t="s">
        <v>75</v>
      </c>
      <c r="B25" s="6"/>
      <c r="C25" s="27"/>
      <c r="D25" s="27"/>
    </row>
    <row r="26" spans="1:4" ht="15.75" x14ac:dyDescent="0.25">
      <c r="A26" s="5"/>
      <c r="B26" s="6" t="s">
        <v>76</v>
      </c>
      <c r="C26" s="27">
        <v>48556407962</v>
      </c>
      <c r="D26" s="27">
        <v>34958363611</v>
      </c>
    </row>
    <row r="27" spans="1:4" ht="15.75" x14ac:dyDescent="0.25">
      <c r="A27" s="5"/>
      <c r="B27" s="6" t="s">
        <v>77</v>
      </c>
      <c r="C27" s="29">
        <v>-1879102798</v>
      </c>
      <c r="D27" s="29">
        <v>-1115273222</v>
      </c>
    </row>
    <row r="28" spans="1:4" ht="15.75" x14ac:dyDescent="0.25">
      <c r="A28" s="5"/>
      <c r="B28" s="6"/>
      <c r="C28" s="45">
        <f>SUM(C26:C27)</f>
        <v>46677305164</v>
      </c>
      <c r="D28" s="45">
        <f>SUM(D26:D27)</f>
        <v>33843090389</v>
      </c>
    </row>
    <row r="29" spans="1:4" ht="15.75" x14ac:dyDescent="0.25">
      <c r="A29" s="5" t="s">
        <v>78</v>
      </c>
      <c r="B29" s="6"/>
      <c r="C29" s="44">
        <f>C24+C28</f>
        <v>50415119995.570007</v>
      </c>
      <c r="D29" s="44">
        <f>D24+D28</f>
        <v>44651227942.860001</v>
      </c>
    </row>
    <row r="30" spans="1:4" ht="15.75" x14ac:dyDescent="0.25">
      <c r="A30" s="5" t="s">
        <v>79</v>
      </c>
      <c r="B30" s="6"/>
      <c r="C30" s="27"/>
      <c r="D30" s="27"/>
    </row>
    <row r="31" spans="1:4" ht="15.75" x14ac:dyDescent="0.25">
      <c r="A31" s="5"/>
      <c r="B31" s="6" t="s">
        <v>80</v>
      </c>
      <c r="C31" s="27">
        <v>32576947592.610001</v>
      </c>
      <c r="D31" s="27">
        <v>28813026995.459999</v>
      </c>
    </row>
    <row r="32" spans="1:4" ht="15.75" x14ac:dyDescent="0.25">
      <c r="A32" s="5"/>
      <c r="B32" s="6" t="s">
        <v>81</v>
      </c>
      <c r="C32" s="31">
        <v>211536328.36000001</v>
      </c>
      <c r="D32" s="31">
        <v>7352840.5599999996</v>
      </c>
    </row>
    <row r="33" spans="1:4" ht="15.75" x14ac:dyDescent="0.25">
      <c r="A33" s="5"/>
      <c r="B33" s="6"/>
      <c r="C33" s="30">
        <f>SUM(C31:C32)</f>
        <v>32788483920.970001</v>
      </c>
      <c r="D33" s="30">
        <f>SUM(D31:D32)</f>
        <v>28820379836.02</v>
      </c>
    </row>
    <row r="34" spans="1:4" ht="15.75" x14ac:dyDescent="0.25">
      <c r="A34" s="5" t="s">
        <v>82</v>
      </c>
      <c r="B34" s="6"/>
      <c r="C34" s="27"/>
      <c r="D34" s="27"/>
    </row>
    <row r="35" spans="1:4" ht="15.75" x14ac:dyDescent="0.25">
      <c r="A35" s="5"/>
      <c r="B35" s="6" t="s">
        <v>83</v>
      </c>
      <c r="C35" s="27">
        <v>-38059450555</v>
      </c>
      <c r="D35" s="27">
        <v>-36872693033</v>
      </c>
    </row>
    <row r="36" spans="1:4" ht="15.75" x14ac:dyDescent="0.25">
      <c r="A36" s="5"/>
      <c r="B36" s="6" t="s">
        <v>84</v>
      </c>
      <c r="C36" s="27">
        <v>-31149633869</v>
      </c>
      <c r="D36" s="27">
        <f>-63010965052-D35-D37-D38-D39-D47</f>
        <v>-20031887728.119999</v>
      </c>
    </row>
    <row r="37" spans="1:4" ht="15.75" x14ac:dyDescent="0.25">
      <c r="A37" s="5"/>
      <c r="B37" s="6" t="s">
        <v>85</v>
      </c>
      <c r="C37" s="27">
        <v>-2162517178</v>
      </c>
      <c r="D37" s="27">
        <v>-3382494502</v>
      </c>
    </row>
    <row r="38" spans="1:4" ht="15.75" x14ac:dyDescent="0.25">
      <c r="A38" s="5"/>
      <c r="B38" s="6" t="s">
        <v>86</v>
      </c>
      <c r="C38" s="27">
        <v>-333209457</v>
      </c>
      <c r="D38" s="27">
        <v>-559092816</v>
      </c>
    </row>
    <row r="39" spans="1:4" ht="15.75" x14ac:dyDescent="0.25">
      <c r="A39" s="5"/>
      <c r="B39" s="6" t="s">
        <v>81</v>
      </c>
      <c r="C39" s="31">
        <v>-60980841.530000001</v>
      </c>
      <c r="D39" s="31">
        <v>-8400328.8800000008</v>
      </c>
    </row>
    <row r="40" spans="1:4" ht="15.75" x14ac:dyDescent="0.25">
      <c r="A40" s="5"/>
      <c r="B40" s="6"/>
      <c r="C40" s="45">
        <f>SUM(C35:C39)</f>
        <v>-71765791900.529999</v>
      </c>
      <c r="D40" s="45">
        <f>SUM(D35:D39)</f>
        <v>-60854568407.999992</v>
      </c>
    </row>
    <row r="41" spans="1:4" ht="15.75" x14ac:dyDescent="0.25">
      <c r="A41" s="5" t="s">
        <v>87</v>
      </c>
      <c r="B41" s="5"/>
      <c r="C41" s="44">
        <f>+C29+C33+C40</f>
        <v>11437812016.01001</v>
      </c>
      <c r="D41" s="44">
        <f>+D29+D33+D40</f>
        <v>12617039370.880013</v>
      </c>
    </row>
    <row r="42" spans="1:4" ht="15.75" x14ac:dyDescent="0.25">
      <c r="A42" s="5" t="s">
        <v>88</v>
      </c>
      <c r="B42" s="6"/>
      <c r="C42" s="27"/>
      <c r="D42" s="27"/>
    </row>
    <row r="43" spans="1:4" ht="15.75" x14ac:dyDescent="0.25">
      <c r="A43" s="5"/>
      <c r="B43" s="6" t="s">
        <v>89</v>
      </c>
      <c r="C43" s="27">
        <f>16903913488+1646530526</f>
        <v>18550444014</v>
      </c>
      <c r="D43" s="27">
        <v>10656312720</v>
      </c>
    </row>
    <row r="44" spans="1:4" ht="15.75" x14ac:dyDescent="0.25">
      <c r="A44" s="5"/>
      <c r="B44" s="6" t="s">
        <v>90</v>
      </c>
      <c r="C44" s="31">
        <v>0</v>
      </c>
      <c r="D44" s="31">
        <v>0</v>
      </c>
    </row>
    <row r="45" spans="1:4" ht="15.75" x14ac:dyDescent="0.25">
      <c r="A45" s="5"/>
      <c r="B45" s="6"/>
      <c r="C45" s="30">
        <f>SUM(C43:C44)</f>
        <v>18550444014</v>
      </c>
      <c r="D45" s="30">
        <f>SUM(D43:D44)</f>
        <v>10656312720</v>
      </c>
    </row>
    <row r="46" spans="1:4" ht="15.75" x14ac:dyDescent="0.25">
      <c r="A46" s="5" t="s">
        <v>91</v>
      </c>
      <c r="B46" s="6"/>
      <c r="C46" s="26">
        <f>+C41+C45</f>
        <v>29988256030.01001</v>
      </c>
      <c r="D46" s="26">
        <f>+D41+D45</f>
        <v>23273352090.880013</v>
      </c>
    </row>
    <row r="47" spans="1:4" ht="15.75" x14ac:dyDescent="0.25">
      <c r="A47" s="5"/>
      <c r="B47" s="6" t="s">
        <v>92</v>
      </c>
      <c r="C47" s="31">
        <v>-2380613394</v>
      </c>
      <c r="D47" s="31">
        <v>-2156396644</v>
      </c>
    </row>
    <row r="48" spans="1:4" ht="18" thickBot="1" x14ac:dyDescent="0.35">
      <c r="A48" s="17" t="s">
        <v>93</v>
      </c>
      <c r="B48" s="37"/>
      <c r="C48" s="32">
        <f>C46+C47</f>
        <v>27607642636.01001</v>
      </c>
      <c r="D48" s="32">
        <f>D46+D47</f>
        <v>21116955446.880013</v>
      </c>
    </row>
    <row r="49" ht="15.75" thickTop="1" x14ac:dyDescent="0.25"/>
  </sheetData>
  <mergeCells count="4">
    <mergeCell ref="A1:D1"/>
    <mergeCell ref="A2:D2"/>
    <mergeCell ref="A3:D3"/>
    <mergeCell ref="A4:D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95A5D-FC3E-4C48-A825-09D211F7501C}">
  <dimension ref="A1:E41"/>
  <sheetViews>
    <sheetView topLeftCell="A37" workbookViewId="0">
      <selection activeCell="A44" sqref="A44"/>
    </sheetView>
  </sheetViews>
  <sheetFormatPr baseColWidth="10" defaultRowHeight="15" x14ac:dyDescent="0.25"/>
  <cols>
    <col min="2" max="2" width="62.5703125" bestFit="1" customWidth="1"/>
    <col min="4" max="5" width="18.28515625" bestFit="1" customWidth="1"/>
  </cols>
  <sheetData>
    <row r="1" spans="1:5" ht="23.25" x14ac:dyDescent="0.35">
      <c r="A1" s="64" t="s">
        <v>94</v>
      </c>
      <c r="B1" s="64"/>
      <c r="C1" s="64"/>
      <c r="D1" s="64"/>
      <c r="E1" s="64"/>
    </row>
    <row r="2" spans="1:5" ht="23.25" x14ac:dyDescent="0.35">
      <c r="A2" s="64" t="s">
        <v>95</v>
      </c>
      <c r="B2" s="64"/>
      <c r="C2" s="64"/>
      <c r="D2" s="64"/>
      <c r="E2" s="64"/>
    </row>
    <row r="3" spans="1:5" ht="21" x14ac:dyDescent="0.35">
      <c r="A3" s="62" t="s">
        <v>2</v>
      </c>
      <c r="B3" s="62"/>
      <c r="C3" s="62"/>
      <c r="D3" s="62"/>
      <c r="E3" s="62"/>
    </row>
    <row r="4" spans="1:5" ht="21" x14ac:dyDescent="0.35">
      <c r="A4" s="46"/>
      <c r="B4" s="46"/>
      <c r="C4" s="46"/>
      <c r="D4" s="1"/>
      <c r="E4" s="3"/>
    </row>
    <row r="5" spans="1:5" ht="18.75" x14ac:dyDescent="0.3">
      <c r="A5" s="20"/>
      <c r="B5" s="20"/>
      <c r="C5" s="20"/>
      <c r="D5" s="41">
        <v>44561</v>
      </c>
      <c r="E5" s="41">
        <v>44196</v>
      </c>
    </row>
    <row r="6" spans="1:5" ht="18.75" x14ac:dyDescent="0.3">
      <c r="A6" s="20"/>
      <c r="B6" s="20"/>
      <c r="C6" s="20"/>
      <c r="D6" s="20"/>
      <c r="E6" s="20"/>
    </row>
    <row r="7" spans="1:5" ht="15.75" x14ac:dyDescent="0.25">
      <c r="A7" s="5" t="s">
        <v>96</v>
      </c>
      <c r="B7" s="6"/>
      <c r="C7" s="6"/>
      <c r="D7" s="14">
        <f>+'[1]Estado de Resultado'!C48</f>
        <v>27607642636.01001</v>
      </c>
      <c r="E7" s="14">
        <v>21116955446.880013</v>
      </c>
    </row>
    <row r="8" spans="1:5" ht="15.75" x14ac:dyDescent="0.25">
      <c r="A8" s="5" t="s">
        <v>97</v>
      </c>
      <c r="B8" s="6"/>
      <c r="C8" s="6"/>
      <c r="D8" s="8"/>
      <c r="E8" s="8"/>
    </row>
    <row r="9" spans="1:5" ht="15.75" x14ac:dyDescent="0.25">
      <c r="A9" s="5"/>
      <c r="B9" s="6" t="s">
        <v>98</v>
      </c>
      <c r="C9" s="6"/>
      <c r="D9" s="8">
        <f>-'[1]Estado de Resultado'!C37</f>
        <v>2162517178</v>
      </c>
      <c r="E9" s="8">
        <v>3382494502</v>
      </c>
    </row>
    <row r="10" spans="1:5" ht="15.75" x14ac:dyDescent="0.25">
      <c r="A10" s="5"/>
      <c r="B10" s="6" t="s">
        <v>99</v>
      </c>
      <c r="C10" s="6"/>
      <c r="D10" s="8">
        <f>-'[1]Estado de Resultado'!C21</f>
        <v>153382479864.82001</v>
      </c>
      <c r="E10" s="8">
        <v>86083576043.889999</v>
      </c>
    </row>
    <row r="11" spans="1:5" ht="15.75" x14ac:dyDescent="0.25">
      <c r="A11" s="5"/>
      <c r="B11" s="6" t="s">
        <v>100</v>
      </c>
      <c r="C11" s="6"/>
      <c r="D11" s="8">
        <f>-'[1]Estado de Resultado'!C22</f>
        <v>-65337080977.57</v>
      </c>
      <c r="E11" s="8">
        <v>-26815835110.75</v>
      </c>
    </row>
    <row r="12" spans="1:5" ht="15.75" x14ac:dyDescent="0.25">
      <c r="A12" s="5"/>
      <c r="B12" s="6" t="s">
        <v>101</v>
      </c>
      <c r="C12" s="6"/>
      <c r="D12" s="8">
        <v>-75573493608</v>
      </c>
      <c r="E12" s="8">
        <v>-55777811510</v>
      </c>
    </row>
    <row r="13" spans="1:5" ht="15.75" x14ac:dyDescent="0.25">
      <c r="A13" s="5"/>
      <c r="B13" s="6" t="s">
        <v>102</v>
      </c>
      <c r="C13" s="6"/>
      <c r="D13" s="8">
        <v>0</v>
      </c>
      <c r="E13" s="8">
        <v>0</v>
      </c>
    </row>
    <row r="14" spans="1:5" ht="15.75" x14ac:dyDescent="0.25">
      <c r="A14" s="5"/>
      <c r="B14" s="6" t="s">
        <v>103</v>
      </c>
      <c r="C14" s="6"/>
      <c r="D14" s="13">
        <f>+'[1]Estado de Resultado'!C38</f>
        <v>-333209457</v>
      </c>
      <c r="E14" s="13">
        <v>-559092816</v>
      </c>
    </row>
    <row r="15" spans="1:5" ht="15.75" x14ac:dyDescent="0.25">
      <c r="A15" s="5"/>
      <c r="B15" s="5"/>
      <c r="C15" s="5"/>
      <c r="D15" s="14">
        <f>SUM(D7:D14)</f>
        <v>41908855636.26001</v>
      </c>
      <c r="E15" s="14">
        <v>27430286556.02002</v>
      </c>
    </row>
    <row r="16" spans="1:5" ht="15.75" x14ac:dyDescent="0.25">
      <c r="A16" s="5" t="s">
        <v>104</v>
      </c>
      <c r="B16" s="6"/>
      <c r="C16" s="6"/>
      <c r="D16" s="8"/>
      <c r="E16" s="8"/>
    </row>
    <row r="17" spans="1:5" ht="15.75" x14ac:dyDescent="0.25">
      <c r="A17" s="5"/>
      <c r="B17" s="6" t="s">
        <v>105</v>
      </c>
      <c r="C17" s="6"/>
      <c r="D17" s="8">
        <f>+'[1]Activo-Pasivo'!F18</f>
        <v>-28515025248.729996</v>
      </c>
      <c r="E17" s="8">
        <v>1233403362.1900005</v>
      </c>
    </row>
    <row r="18" spans="1:5" ht="15.75" x14ac:dyDescent="0.25">
      <c r="A18" s="5"/>
      <c r="B18" s="6" t="s">
        <v>106</v>
      </c>
      <c r="C18" s="6"/>
      <c r="D18" s="8">
        <f>+'[1]Activo-Pasivo'!F20+'[1]Activo-Pasivo'!F21</f>
        <v>-131542297660.77992</v>
      </c>
      <c r="E18" s="8">
        <v>-60257719230.630043</v>
      </c>
    </row>
    <row r="19" spans="1:5" ht="15.75" x14ac:dyDescent="0.25">
      <c r="A19" s="5"/>
      <c r="B19" s="6" t="s">
        <v>107</v>
      </c>
      <c r="C19" s="6"/>
      <c r="D19" s="8">
        <f>+'[1]Activo-Pasivo'!F26</f>
        <v>-12317555834.75</v>
      </c>
      <c r="E19" s="8">
        <v>11001749346.639999</v>
      </c>
    </row>
    <row r="20" spans="1:5" ht="15.75" x14ac:dyDescent="0.25">
      <c r="A20" s="5"/>
      <c r="B20" s="6" t="s">
        <v>108</v>
      </c>
      <c r="C20" s="6"/>
      <c r="D20" s="27">
        <f>+'[1]Activo-Pasivo'!F28+'[1]Activo-Pasivo'!F29</f>
        <v>-16451335592</v>
      </c>
      <c r="E20" s="27">
        <v>-5029560697</v>
      </c>
    </row>
    <row r="21" spans="1:5" ht="15.75" x14ac:dyDescent="0.25">
      <c r="A21" s="5"/>
      <c r="B21" s="6" t="s">
        <v>109</v>
      </c>
      <c r="C21" s="6"/>
      <c r="D21" s="8">
        <f>+'[1]Activo-Pasivo'!F42</f>
        <v>3729671999</v>
      </c>
      <c r="E21" s="8">
        <v>-4789894102</v>
      </c>
    </row>
    <row r="22" spans="1:5" ht="15.75" x14ac:dyDescent="0.25">
      <c r="A22" s="5"/>
      <c r="B22" s="6" t="s">
        <v>110</v>
      </c>
      <c r="C22" s="6"/>
      <c r="D22" s="8">
        <f>-'[1]Activo-Pasivo'!F61</f>
        <v>45395101361</v>
      </c>
      <c r="E22" s="8">
        <v>27923632643</v>
      </c>
    </row>
    <row r="23" spans="1:5" ht="15.75" x14ac:dyDescent="0.25">
      <c r="A23" s="5"/>
      <c r="B23" s="6" t="s">
        <v>111</v>
      </c>
      <c r="C23" s="6"/>
      <c r="D23" s="8">
        <f>-'[1]Activo-Pasivo'!F66</f>
        <v>156485884240.88</v>
      </c>
      <c r="E23" s="8">
        <v>10831576852.099976</v>
      </c>
    </row>
    <row r="24" spans="1:5" ht="15.75" x14ac:dyDescent="0.25">
      <c r="A24" s="5"/>
      <c r="B24" s="6" t="s">
        <v>112</v>
      </c>
      <c r="C24" s="6"/>
      <c r="D24" s="8">
        <f>-'[1]Activo-Pasivo'!F71</f>
        <v>4130293484</v>
      </c>
      <c r="E24" s="8">
        <v>1697824777</v>
      </c>
    </row>
    <row r="25" spans="1:5" ht="15.75" x14ac:dyDescent="0.25">
      <c r="A25" s="5"/>
      <c r="B25" s="6" t="s">
        <v>113</v>
      </c>
      <c r="C25" s="6"/>
      <c r="D25" s="47">
        <f>-'[1]Activo-Pasivo'!F74</f>
        <v>72379569.630000114</v>
      </c>
      <c r="E25" s="47">
        <v>-398163418.20000029</v>
      </c>
    </row>
    <row r="26" spans="1:5" ht="15.75" x14ac:dyDescent="0.25">
      <c r="A26" s="5" t="s">
        <v>114</v>
      </c>
      <c r="B26" s="6"/>
      <c r="C26" s="48" t="s">
        <v>115</v>
      </c>
      <c r="D26" s="14">
        <f>SUM(D15:D25)</f>
        <v>62895971954.510094</v>
      </c>
      <c r="E26" s="14">
        <v>9643136089.1199532</v>
      </c>
    </row>
    <row r="27" spans="1:5" ht="15.75" x14ac:dyDescent="0.25">
      <c r="A27" s="5"/>
      <c r="B27" s="6"/>
      <c r="C27" s="6"/>
      <c r="D27" s="6"/>
      <c r="E27" s="6"/>
    </row>
    <row r="28" spans="1:5" ht="15.75" x14ac:dyDescent="0.25">
      <c r="A28" s="5" t="s">
        <v>116</v>
      </c>
      <c r="B28" s="6"/>
      <c r="C28" s="6"/>
      <c r="D28" s="8"/>
      <c r="E28" s="8"/>
    </row>
    <row r="29" spans="1:5" ht="15.75" x14ac:dyDescent="0.25">
      <c r="A29" s="5"/>
      <c r="B29" s="6" t="s">
        <v>117</v>
      </c>
      <c r="C29" s="6"/>
      <c r="D29" s="8">
        <f>+'[1]Activo-Pasivo'!F39-'[1]Activo-Pasivo'!D82</f>
        <v>-3866846876</v>
      </c>
      <c r="E29" s="8">
        <v>-21046933107</v>
      </c>
    </row>
    <row r="30" spans="1:5" ht="15.75" x14ac:dyDescent="0.25">
      <c r="A30" s="5"/>
      <c r="B30" s="6" t="s">
        <v>118</v>
      </c>
      <c r="C30" s="6"/>
      <c r="D30" s="8">
        <f>+'[1]Activo-Pasivo'!F14</f>
        <v>-37409752023</v>
      </c>
      <c r="E30" s="8">
        <v>-13984188915</v>
      </c>
    </row>
    <row r="31" spans="1:5" ht="15.75" x14ac:dyDescent="0.25">
      <c r="A31" s="5"/>
      <c r="B31" s="6" t="s">
        <v>119</v>
      </c>
      <c r="C31" s="6"/>
      <c r="D31" s="13">
        <f>+'[1]Activo-Pasivo'!F36</f>
        <v>-3109390915.5900002</v>
      </c>
      <c r="E31" s="13">
        <v>9611666650</v>
      </c>
    </row>
    <row r="32" spans="1:5" ht="15.75" x14ac:dyDescent="0.25">
      <c r="A32" s="5" t="s">
        <v>120</v>
      </c>
      <c r="B32" s="6"/>
      <c r="C32" s="48" t="s">
        <v>121</v>
      </c>
      <c r="D32" s="14">
        <f>SUM(D29:D31)</f>
        <v>-44385989814.589996</v>
      </c>
      <c r="E32" s="14">
        <v>-25419455372</v>
      </c>
    </row>
    <row r="33" spans="1:5" ht="15.75" x14ac:dyDescent="0.25">
      <c r="A33" s="5"/>
      <c r="B33" s="6"/>
      <c r="C33" s="6"/>
      <c r="D33" s="6"/>
      <c r="E33" s="6"/>
    </row>
    <row r="34" spans="1:5" ht="15.75" x14ac:dyDescent="0.25">
      <c r="A34" s="5" t="s">
        <v>122</v>
      </c>
      <c r="B34" s="6"/>
      <c r="C34" s="6"/>
      <c r="D34" s="8"/>
      <c r="E34" s="8"/>
    </row>
    <row r="35" spans="1:5" ht="15.75" x14ac:dyDescent="0.25">
      <c r="A35" s="5"/>
      <c r="B35" s="6" t="s">
        <v>123</v>
      </c>
      <c r="C35" s="6"/>
      <c r="D35" s="13">
        <f>-'[1]Activo-Pasivo'!F77</f>
        <v>0</v>
      </c>
      <c r="E35" s="13">
        <v>0</v>
      </c>
    </row>
    <row r="36" spans="1:5" ht="15.75" x14ac:dyDescent="0.25">
      <c r="A36" s="5" t="s">
        <v>124</v>
      </c>
      <c r="B36" s="6"/>
      <c r="C36" s="48" t="s">
        <v>125</v>
      </c>
      <c r="D36" s="14">
        <f>SUM(D35:D35)</f>
        <v>0</v>
      </c>
      <c r="E36" s="14">
        <v>0</v>
      </c>
    </row>
    <row r="37" spans="1:5" ht="15.75" x14ac:dyDescent="0.25">
      <c r="A37" s="5"/>
      <c r="B37" s="6"/>
      <c r="C37" s="6"/>
      <c r="D37" s="8"/>
      <c r="E37" s="8"/>
    </row>
    <row r="38" spans="1:5" ht="15.75" x14ac:dyDescent="0.25">
      <c r="A38" s="6" t="s">
        <v>126</v>
      </c>
      <c r="B38" s="6"/>
      <c r="C38" s="48" t="s">
        <v>127</v>
      </c>
      <c r="D38" s="8">
        <f>+D26+D32+D36</f>
        <v>18509982139.920097</v>
      </c>
      <c r="E38" s="8">
        <v>-15776319282.880047</v>
      </c>
    </row>
    <row r="39" spans="1:5" ht="15.75" x14ac:dyDescent="0.25">
      <c r="A39" s="6" t="s">
        <v>128</v>
      </c>
      <c r="B39" s="6"/>
      <c r="C39" s="6"/>
      <c r="D39" s="47">
        <f>E40</f>
        <v>46362187055.629974</v>
      </c>
      <c r="E39" s="47">
        <v>62138506338.510025</v>
      </c>
    </row>
    <row r="40" spans="1:5" ht="18" thickBot="1" x14ac:dyDescent="0.35">
      <c r="A40" s="17" t="s">
        <v>129</v>
      </c>
      <c r="B40" s="37"/>
      <c r="C40" s="37"/>
      <c r="D40" s="18">
        <f>SUM(D38:D39)</f>
        <v>64872169195.550072</v>
      </c>
      <c r="E40" s="18">
        <v>46362187055.629974</v>
      </c>
    </row>
    <row r="41" spans="1:5" ht="15.75" thickTop="1" x14ac:dyDescent="0.25"/>
  </sheetData>
  <mergeCells count="3">
    <mergeCell ref="A1:E1"/>
    <mergeCell ref="A2:E2"/>
    <mergeCell ref="A3:E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B3671-3A0D-4565-BE86-2C0C388FC8B4}">
  <dimension ref="B1:F13"/>
  <sheetViews>
    <sheetView topLeftCell="A13" workbookViewId="0">
      <selection activeCell="D21" sqref="D21"/>
    </sheetView>
  </sheetViews>
  <sheetFormatPr baseColWidth="10" defaultRowHeight="15" x14ac:dyDescent="0.25"/>
  <cols>
    <col min="2" max="2" width="23.42578125" bestFit="1" customWidth="1"/>
    <col min="3" max="3" width="17.42578125" bestFit="1" customWidth="1"/>
    <col min="4" max="4" width="15.28515625" bestFit="1" customWidth="1"/>
    <col min="5" max="5" width="14.85546875" bestFit="1" customWidth="1"/>
    <col min="6" max="6" width="17.42578125" bestFit="1" customWidth="1"/>
  </cols>
  <sheetData>
    <row r="1" spans="2:6" ht="15.75" x14ac:dyDescent="0.25">
      <c r="B1" s="71" t="s">
        <v>130</v>
      </c>
      <c r="C1" s="71"/>
      <c r="D1" s="71"/>
      <c r="E1" s="71"/>
      <c r="F1" s="71"/>
    </row>
    <row r="2" spans="2:6" ht="15.75" x14ac:dyDescent="0.25">
      <c r="B2" s="71" t="s">
        <v>131</v>
      </c>
      <c r="C2" s="71"/>
      <c r="D2" s="71"/>
      <c r="E2" s="71"/>
      <c r="F2" s="71"/>
    </row>
    <row r="3" spans="2:6" ht="15.75" x14ac:dyDescent="0.25">
      <c r="B3" s="71" t="s">
        <v>2</v>
      </c>
      <c r="C3" s="71"/>
      <c r="D3" s="71"/>
      <c r="E3" s="71"/>
      <c r="F3" s="71"/>
    </row>
    <row r="4" spans="2:6" ht="15.75" thickBot="1" x14ac:dyDescent="0.3"/>
    <row r="5" spans="2:6" ht="16.5" thickBot="1" x14ac:dyDescent="0.3">
      <c r="B5" s="65" t="s">
        <v>132</v>
      </c>
      <c r="C5" s="66" t="s">
        <v>133</v>
      </c>
      <c r="D5" s="68" t="s">
        <v>134</v>
      </c>
      <c r="E5" s="69"/>
      <c r="F5" s="70" t="s">
        <v>135</v>
      </c>
    </row>
    <row r="6" spans="2:6" ht="16.5" thickBot="1" x14ac:dyDescent="0.3">
      <c r="B6" s="65"/>
      <c r="C6" s="67"/>
      <c r="D6" s="49" t="s">
        <v>136</v>
      </c>
      <c r="E6" s="50" t="s">
        <v>137</v>
      </c>
      <c r="F6" s="70"/>
    </row>
    <row r="7" spans="2:6" ht="15.75" x14ac:dyDescent="0.25">
      <c r="B7" s="51" t="s">
        <v>45</v>
      </c>
      <c r="C7" s="52">
        <v>31546000000</v>
      </c>
      <c r="D7" s="53">
        <f t="shared" ref="D7:D12" si="0">IF(F7&gt;C7,F7-C7,0)</f>
        <v>0</v>
      </c>
      <c r="E7" s="54">
        <f t="shared" ref="E7:E12" si="1">IF(F7&lt;C7,F7-C7,0)</f>
        <v>0</v>
      </c>
      <c r="F7" s="55">
        <v>31546000000</v>
      </c>
    </row>
    <row r="8" spans="2:6" ht="15.75" x14ac:dyDescent="0.25">
      <c r="B8" s="51" t="s">
        <v>138</v>
      </c>
      <c r="C8" s="52">
        <v>2855639361</v>
      </c>
      <c r="D8" s="53">
        <f t="shared" si="0"/>
        <v>0</v>
      </c>
      <c r="E8" s="54">
        <f t="shared" si="1"/>
        <v>0</v>
      </c>
      <c r="F8" s="55">
        <v>2855639361</v>
      </c>
    </row>
    <row r="9" spans="2:6" ht="15.75" x14ac:dyDescent="0.25">
      <c r="B9" s="51" t="s">
        <v>139</v>
      </c>
      <c r="C9" s="52">
        <v>11499007409</v>
      </c>
      <c r="D9" s="53">
        <f t="shared" si="0"/>
        <v>27046992591</v>
      </c>
      <c r="E9" s="54">
        <f t="shared" si="1"/>
        <v>0</v>
      </c>
      <c r="F9" s="55">
        <v>38546000000</v>
      </c>
    </row>
    <row r="10" spans="2:6" ht="15.75" x14ac:dyDescent="0.25">
      <c r="B10" s="51" t="s">
        <v>48</v>
      </c>
      <c r="C10" s="52">
        <v>17269959186</v>
      </c>
      <c r="D10" s="53">
        <f t="shared" si="0"/>
        <v>0</v>
      </c>
      <c r="E10" s="54">
        <f t="shared" si="1"/>
        <v>0</v>
      </c>
      <c r="F10" s="55">
        <v>17269959186</v>
      </c>
    </row>
    <row r="11" spans="2:6" ht="15.75" x14ac:dyDescent="0.25">
      <c r="B11" s="51" t="s">
        <v>47</v>
      </c>
      <c r="C11" s="52">
        <v>38658219621.599998</v>
      </c>
      <c r="D11" s="53">
        <f>IF(F11&gt;C11,F11-C11,0)</f>
        <v>0</v>
      </c>
      <c r="E11" s="54">
        <f t="shared" si="1"/>
        <v>-5930037144</v>
      </c>
      <c r="F11" s="55">
        <v>32728182477.599998</v>
      </c>
    </row>
    <row r="12" spans="2:6" ht="16.5" thickBot="1" x14ac:dyDescent="0.3">
      <c r="B12" s="51" t="s">
        <v>51</v>
      </c>
      <c r="C12" s="56">
        <v>21116955447</v>
      </c>
      <c r="D12" s="53">
        <f t="shared" si="0"/>
        <v>6490687188.7999992</v>
      </c>
      <c r="E12" s="54">
        <f t="shared" si="1"/>
        <v>0</v>
      </c>
      <c r="F12" s="55">
        <v>27607642635.799999</v>
      </c>
    </row>
    <row r="13" spans="2:6" ht="16.5" thickBot="1" x14ac:dyDescent="0.3">
      <c r="B13" s="57" t="s">
        <v>140</v>
      </c>
      <c r="C13" s="58">
        <f>SUM(C7:C12)</f>
        <v>122945781024.60001</v>
      </c>
      <c r="D13" s="59">
        <f>SUM(D7:D12)</f>
        <v>33537679779.799999</v>
      </c>
      <c r="E13" s="60">
        <f>SUM(E7:E12)</f>
        <v>-5930037144</v>
      </c>
      <c r="F13" s="61">
        <f>SUM(F7:F12)</f>
        <v>150553423660.39999</v>
      </c>
    </row>
  </sheetData>
  <mergeCells count="7">
    <mergeCell ref="B5:B6"/>
    <mergeCell ref="C5:C6"/>
    <mergeCell ref="D5:E5"/>
    <mergeCell ref="F5:F6"/>
    <mergeCell ref="B1:F1"/>
    <mergeCell ref="B2:F2"/>
    <mergeCell ref="B3:F3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nQvKh6BOfimEwBiosXrXkdBSdF0mp8p/cGbRVuTH9cQ=</DigestValue>
    </Reference>
    <Reference Type="http://www.w3.org/2000/09/xmldsig#Object" URI="#idOfficeObject">
      <DigestMethod Algorithm="http://www.w3.org/2001/04/xmlenc#sha256"/>
      <DigestValue>0EuCCYGq8lS/usfKncm6/cd91lDnDwG3DDjWjtoIQwQ=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QLJk8Z0oLEnd4BtBQZ7vtQquILVO3DaKTYnn6dQ2KAs=</DigestValue>
    </Reference>
    <Reference Type="http://www.w3.org/2000/09/xmldsig#Object" URI="#idValidSigLnImg">
      <DigestMethod Algorithm="http://www.w3.org/2001/04/xmlenc#sha256"/>
      <DigestValue>bEmo2+8v2JIJPyw2YvSWrI3KtgiaHV9Km970v/MOEPQ=</DigestValue>
    </Reference>
    <Reference Type="http://www.w3.org/2000/09/xmldsig#Object" URI="#idInvalidSigLnImg">
      <DigestMethod Algorithm="http://www.w3.org/2001/04/xmlenc#sha256"/>
      <DigestValue>rNtnFtxzaJWmNb+xYKjdx/ZLiCJbw7QVpLirN1bOcEQ=</DigestValue>
    </Reference>
  </SignedInfo>
  <SignatureValue>JOkTuec/6rk7BMb8YumKEXM6OpiHEpZTqBGPmTDr3eqTxDiq3x9LEOVzCPk0XTZp4FiyVmxegdKs
eb9gSz4KyXB10GfvucZP8OgwJ/9JpftVybc+cEXoEdckwAqXDUD+SZAiWLhbKaaRRweqrbuYREIC
66GykH41F4Yxz6Y+hAa0NX1icbRrGl77Ua9056VD35gEk+vjhbbRTumRUGIcoO5eocdPK/Dke+TO
jQzlm3eV7hGnTb8Le39Bl01Aq1IhLMJpyy1o1flynV6HDVkrNP+sYS9bgSyUh+gV3x9MY9335YeH
HeTNg7Sg4HKHbbTlZQAvpaALUBd3ICb/sA/XoQ==</SignatureValue>
  <KeyInfo>
    <X509Data>
      <X509Certificate>MIIICTCCBfGgAwIBAgITXAAANkKCxTjvm3AOEAAAAAA2QjANBgkqhkiG9w0BAQsFADBXMRcwFQYDVQQFEw5SVUMgODAwODA2MTAtNzEVMBMGA1UEChMMQ09ERTEwMCBTLkEuMQswCQYDVQQGEwJQWTEYMBYGA1UEAxMPQ0EtQ09ERTEwMCBTLkEuMB4XDTIwMDcyMDE5MTQ0MFoXDTIyMDcyMDE5MTQ0MFowgaUxJTAjBgNVBAMTHE1JR1VFTCBBTkdFTCBSRUNBTERFIENBQkVMTE8xFzAVBgNVBAoTDlBFUlNPTkEgRklTSUNBMQswCQYDVQQGEwJQWTEVMBMGA1UEKhMMTUlHVUVMIEFOR0VMMRgwFgYDVQQEEw9SRUNBTERFIENBQkVMTE8xEjAQBgNVBAUTCUNJNDcxNDQ0ODERMA8GA1UECxMIRklSTUEgRjIwggEiMA0GCSqGSIb3DQEBAQUAA4IBDwAwggEKAoIBAQC05pydNE8XcA9QhTFwBW5RAviRxPsqjLkg5v4stzDrqePOGGSsaxHr8qzN2HCQY0+nPU6BiXzsMiyVp7EXGbLL+1Tvf3SZqch40tXRVuYH7xNlSdpI/uw4TK4wiXftSSbIPuCY15Df4lFwxL43gTnZ3pKyjYAptD22k/+9mqcy2K06KAAN5DlZSVsLvoKPsiEm+osfM2fpU+EgUprDJTbZ9sBW50DLflsUCZcL5hAs/FQjqLBAilTjMEXFNmZ83htNq70e3VHJlUayNYzOIVl9v5r7WEGzhsfL2ryGH5HToOLSQENfrpjxr55HnKx6bAU26KDSGMaCim3dGRdWBBRtAgMBAAGjggN9MIIDeTAOBgNVHQ8BAf8EBAMCBeAwDAYDVR0TAQH/BAIwADAgBgNVHSUBAf8EFjAUBggrBgEFBQcDAgYIKwYBBQUHAwQwHQYDVR0OBBYEFMfhJqlbrT5IOpNQoJIybVKwTm54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01BUkVDQUxERUBUVS5DT00uUFkwDQYJKoZIhvcNAQELBQADggIBABZ3eKdNJXoSK/6sPMRKx0zMJkaqJZ5mFrIxBhPUIu9QCfaI3UsOzOVtJzqof+jDt+YyeDTP7a0MOiSEc8MOQoHJ83iB8JYpqnmW/4bw6o48hq9dRN7IrBp8Vb0LaO6t/KrCPhdWu/daGrang6KluEhnATTTgGBZziPWtOEv2bLcSWNgbcFjnC8AnnbyDw1n/B7QADtamoiTmrwuqEH6/n2gKZdHTgfoNgkEg+XtNKDL0nISsmNJEyE58D9YmEldwI9kfWbdKnAnadR5PagmDjGf5V5AG5a/6x/L1efXkPfgHNr7qKK0592x+iSKcBARDyRc0xxDxqe6hTnG+40VLHlL6GbZxAh+HLXQJ/FL2q6eDnxGfYyW+nx5z5EC4JOMUR1pwApDP664BN0acpr422LofmO65LUXzm73j0fY8yyt+SLvOVwAYnY/lP9n3cvVFOWWDEi3CIGrXFF4HPShorzvhoQeEjv/6mXqCTVzVzlpntq65XY/S6GYSyli60PfICO+GyhM3Yc6UnAfJYHj87K7HAfcBCSVCfmQlXFoaqNEp5hE2SuZx9Kr+YpsX2U5z0anKYfHYpiPk8r/w0f1l+LBGe3f4hdkd84Jd1W6WqFrvOprxag7VtOM6E+pbLLUg3Rhnk5OXQtCJGgOODXKOhQmqjOIiGGN1tw6CxNTm6w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4xGD4/5U54gFZbJ2rtokj7RbKg6F5mxywhxngCTEKys=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vmlDrawing1.vml?ContentType=application/vnd.openxmlformats-officedocument.vmlDrawing">
        <DigestMethod Algorithm="http://www.w3.org/2001/04/xmlenc#sha256"/>
        <DigestValue>k8pliaIkiFMDHZkrUdP1A/Z+9StvTnNOjZl3QHr4dfg=</DigestValue>
      </Reference>
      <Reference URI="/xl/drawings/vmlDrawing2.vml?ContentType=application/vnd.openxmlformats-officedocument.vmlDrawing">
        <DigestMethod Algorithm="http://www.w3.org/2001/04/xmlenc#sha256"/>
        <DigestValue>ETet0sjCqa9/9EIi0ne8FmrwvBhzPXlAz2ADAwM4mK0=</DigestValue>
      </Reference>
      <Reference URI="/xl/drawings/vmlDrawing3.vml?ContentType=application/vnd.openxmlformats-officedocument.vmlDrawing">
        <DigestMethod Algorithm="http://www.w3.org/2001/04/xmlenc#sha256"/>
        <DigestValue>yqW2lnZTy5+im+uub8UbjhFWYe4mPiBgmHr2xpvhKrQ=</DigestValue>
      </Reference>
      <Reference URI="/xl/drawings/vmlDrawing4.vml?ContentType=application/vnd.openxmlformats-officedocument.vmlDrawing">
        <DigestMethod Algorithm="http://www.w3.org/2001/04/xmlenc#sha256"/>
        <DigestValue>NqMMlqQCIVsoT2D2tGxCRb007rAcEOExpcntIRJQ5PY=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6vC1e8klPgZc+/06ROhWSaFoQmVnMgbC2uvGcuoY070=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NRkYJsz2KQNZm11pFsWynpAhz90RBh+gMbmQJ+EPt2I=</DigestValue>
      </Reference>
      <Reference URI="/xl/media/image1.emf?ContentType=image/x-emf">
        <DigestMethod Algorithm="http://www.w3.org/2001/04/xmlenc#sha256"/>
        <DigestValue>9tS+esM0h4bcXaV0Gi0ferz1yPGmyGbkIHci++43hhM=</DigestValue>
      </Reference>
      <Reference URI="/xl/media/image2.emf?ContentType=image/x-emf">
        <DigestMethod Algorithm="http://www.w3.org/2001/04/xmlenc#sha256"/>
        <DigestValue>OiAl0GBtsNBSHEPF/TVq1XK2FwbB2+3Q5tLJR5ahntU=</DigestValue>
      </Reference>
      <Reference URI="/xl/media/image3.emf?ContentType=image/x-emf">
        <DigestMethod Algorithm="http://www.w3.org/2001/04/xmlenc#sha256"/>
        <DigestValue>OtrpxyvGK42iuAagP6oEAqn6LZk4gcd2/1pHvwvcctw=</DigestValue>
      </Reference>
      <Reference URI="/xl/sharedStrings.xml?ContentType=application/vnd.openxmlformats-officedocument.spreadsheetml.sharedStrings+xml">
        <DigestMethod Algorithm="http://www.w3.org/2001/04/xmlenc#sha256"/>
        <DigestValue>kCYybGyUkvxViQKnTTUo4ZNn7UhzD36nfArdajp129s=</DigestValue>
      </Reference>
      <Reference URI="/xl/styles.xml?ContentType=application/vnd.openxmlformats-officedocument.spreadsheetml.styles+xml">
        <DigestMethod Algorithm="http://www.w3.org/2001/04/xmlenc#sha256"/>
        <DigestValue>eYcuTdX2/AkTGHgb2u4FDqB0mvydfByp72YB+4SqHFs=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JFRXqURc/imM7k9SSt1+lVbAuq/RIh6HJOKLh81ihFk=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3jMVInmBzgSANlICef2m2p6kHcSMkmyqU0BLG2j5l2A=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TuE4zFzETu2r+KKwZSRi0ps3luhsJNbbznHOpo3vvlU=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kGyAJUJQRyx5sL4Zu0M64QqbTtJjbQh0sxCBrUYKjcg=</DigestValue>
      </Reference>
      <Reference URI="/xl/worksheets/sheet1.xml?ContentType=application/vnd.openxmlformats-officedocument.spreadsheetml.worksheet+xml">
        <DigestMethod Algorithm="http://www.w3.org/2001/04/xmlenc#sha256"/>
        <DigestValue>x00w534OmRx9XSVgj35r4KCUxFasqu320mvPZvSxkSE=</DigestValue>
      </Reference>
      <Reference URI="/xl/worksheets/sheet2.xml?ContentType=application/vnd.openxmlformats-officedocument.spreadsheetml.worksheet+xml">
        <DigestMethod Algorithm="http://www.w3.org/2001/04/xmlenc#sha256"/>
        <DigestValue>hrJ3o8ngVxmkzTd3EGHQcjjFzyUrJlDfya3lLEEB0rQ=</DigestValue>
      </Reference>
      <Reference URI="/xl/worksheets/sheet3.xml?ContentType=application/vnd.openxmlformats-officedocument.spreadsheetml.worksheet+xml">
        <DigestMethod Algorithm="http://www.w3.org/2001/04/xmlenc#sha256"/>
        <DigestValue>EoGpT/ZV5t3rxS8sAhiHZfVfP0dVsyDM9NMDIdQR1GE=</DigestValue>
      </Reference>
      <Reference URI="/xl/worksheets/sheet4.xml?ContentType=application/vnd.openxmlformats-officedocument.spreadsheetml.worksheet+xml">
        <DigestMethod Algorithm="http://www.w3.org/2001/04/xmlenc#sha256"/>
        <DigestValue>gzyk7NThTzaGjqFIO8JPm/G/jps3oW8HsZHpHpoalbw=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2022-03-30T13:11:11Z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{E56E1CA3-A97C-4271-81C4-D6A24A40B28B}</SetupID>
          <SignatureText>MIGUEL RECALDE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2022-03-30T13:11:11Z</xd:SigningTime>
          <xd:SigningCertificate>
            <xd:Cert>
              <xd:CertDigest>
                <DigestMethod Algorithm="http://www.w3.org/2001/04/xmlenc#sha256"/>
                <DigestValue>MgBBbUIH4X2nMD+sgA5XsaYDFCaHHq9Lpb52+EsYqyc=</DigestValue>
              </xd:CertDigest>
              <xd:IssuerSerial>
                <X509IssuerName>CN=CA-CODE100 S.A., C=PY, O=CODE100 S.A., SERIALNUMBER=RUC 80080610-7</X509IssuerName>
                <X509SerialNumber>2051668630388473032887359723338573530221524546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cBAAB/AAAAAAAAAAAAAAD0HgAA+g4AACBFTUYAAAEAYBoAAKIAAAAGAAAAAAAAAAAAAAAAAAAAVgUAAAADAACaAQAA5gAAAAAAAAAAAAAAAAAAAJBBBgBwggM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0Al6/38AAADQCXr/fwAAAjRueP9/AAAAAA3A/38AAEFpX3n/fwAA0EYNwP9/AABUNu15/38AAMgWAAAAAAAAQAAAwP9/AAAAAA3A/38AABFsX3n/fwAABAAAAAAAAADQRg3A/38AAPC5OZzdAAAAVDbteQAAAABIAAAA/38AAFQ27Xn/fwAAqNMJev9/AACAOu15/38AAAEAAAAAAAAA/l/tef9/AAAAAA3A/38AAAAAAAAAAAAAAAAAAN0AAAD1////AAAAAAAAAAAAAAAAcKjhj7gCAAAIvDmc3QAAAAAAAAAAAAAAabs5nN0AAAB8WV95ZHYACAAAAAAlAAAADAAAAAEAAAAYAAAADAAAAAAAAAASAAAADAAAAAEAAAAeAAAAGAAAAL0AAAAEAAAA9wAAABEAAAAlAAAADAAAAAEAAABUAAAAiAAAAL4AAAAEAAAA9QAAABAAAAABAAAA/B3wQVWV70G+AAAABAAAAAoAAABMAAAAAAAAAAAAAAAAAAAA//////////9gAAAAMwAwAC8AMAAz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UNk5nN0AAADQ7AmMuAIAAAkAAAAAAAAAiNg5nN0AAAB/8mqt/38AAADZOZzdAAAAYFYNwP9/AAAJAAAAAAAAAAkAAAAAAAAAhGtfef9/AAAAAAAAAAAAAAAAAAAAAAAA0Bt2vP9/AAAFAAAAAAAAADg0RZwAAAAAyNCBvP9/AAAAAAAAAAAAAAAAMEG4AgAAAJUzjLgCAAAAAAAAAAAAAAAAAAAAAAAAr9HXmCl9AAAFAAAAAAAAAAIAAAAAADBBANUYnrgCAABwqOGPuAIAACDbOZzdAAAAAAAAAAAAAAAHAAAAAAAAAAAAAAAAAAAAXNo5n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JjLgCAACpEDic3QAAAAMAAAAAAAAAJ/s8wP9/AABAAAAA/38AAAAAAAD/fwAAKAAAAAAAAAAAAAAAuAIAAADWAJC4AgAAhBVeeP9/AAACAAAAuAIAAADWAJC4AgAAAAAAAP9/AADQG3a8/38AAAAAAAAAAAAA+KpaeAAAAADI0IG8/38AAAAAAAAAAAAAAAAAAAAAAAAIQ+F4/38AAAAAAAAAAAAAAAAAAAAAAAD/CdaYKX0AAPCp2bMAAAAAmJIHef9/AADg////AAAAAHCo4Y+4AgAA6BI4nN0AAAAAAAAAAAAAAAYAAAAAAAAAAAAAAAAAAAAMEjic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AAA4S+F4/38AAAAAAAD/fwAAOEvheP9/AAAAAAAAAAAAAAAIAAAAAAAAAAAAAAAAAABQ9dmzuAIAAAAAAAAAAAAASEB8wrgCAADgI8y3uAIAAEhAfMK4AgAAls5aeP9/AAAgSOF4/38AANAbdrz/fwAAsBo4nN0AAADgI8y3AAAAAMjQgbz/fwAAAAAAAAAAAAAAAAAA/////wgAAAC4AgAAAAAAAAAAAAAAAAAAAAAAAI8J1pgpfQAAAAAAAAAAAACwGjic3QAAAPD///8AAAAAcKjhj7gCAABYEzic3QAAAAAAAAAAAAAACQAAAAAAAAAAAAAAAAAAAHwSOJxkdgAIAAAAACUAAAAMAAAABAAAABgAAAAMAAAAAAAAABIAAAAMAAAAAQAAAB4AAAAYAAAAKQAAADMAAACoAAAASAAAACUAAAAMAAAABAAAAFQAAACgAAAAKgAAADMAAACmAAAARwAAAAEAAAD8HfBBVZXvQSoAAAAzAAAADgAAAEwAAAAAAAAAAAAAAAAAAAD//////////2gAAABNAEkARwBVAEUATAAgAFIARQBDAEEATABEAEUADgAAAAQAAAALAAAACwAAAAgAAAAIAAAABAAAAAoAAAAIAAAACgAAAAoAAAAIAAAACwAAAAgAAABLAAAAQAAAADAAAAAFAAAAIAAAAAEAAAABAAAAEAAAAAAAAAAAAAAACAEAAIAAAAAAAAAAAAAAAAgBAACAAAAAJQAAAAwAAAACAAAAJwAAABgAAAAFAAAAAAAAAP///wAAAAAAJQAAAAwAAAAFAAAATAAAAGQAAAAAAAAAUAAAAAcBAAB8AAAAAAAAAFAAAAAIAQAALQAAACEA8AAAAAAAAAAAAAAAgD8AAAAAAAAAAAAAgD8AAAAAAAAAAAAAAAAAAAAAAAAAAAAAAAAAAAAAAAAAACUAAAAMAAAAAAAAgCgAAAAMAAAABQAAACcAAAAYAAAABQAAAAAAAAD///8AAAAAACUAAAAMAAAABQAAAEwAAABkAAAACQAAAFAAAAD+AAAAXAAAAAkAAABQAAAA9gAAAA0AAAAhAPAAAAAAAAAAAAAAAIA/AAAAAAAAAAAAAIA/AAAAAAAAAAAAAAAAAAAAAAAAAAAAAAAAAAAAAAAAAAAlAAAADAAAAAAAAIAoAAAADAAAAAUAAAAnAAAAGAAAAAUAAAAAAAAA////AAAAAAAlAAAADAAAAAUAAABMAAAAZAAAAAkAAABgAAAA/gAAAGwAAAAJAAAAYAAAAPYAAAANAAAAIQDwAAAAAAAAAAAAAACAPwAAAAAAAAAAAACAPwAAAAAAAAAAAAAAAAAAAAAAAAAAAAAAAAAAAAAAAAAAJQAAAAwAAAAAAACAKAAAAAwAAAAFAAAAJQAAAAwAAAABAAAAGAAAAAwAAAAAAAAAEgAAAAwAAAABAAAAHgAAABgAAAAJAAAAYAAAAP8AAABtAAAAJQAAAAwAAAABAAAAVAAAAHwAAAAKAAAAYAAAAEUAAABsAAAAAQAAAPwd8EFVle9BCgAAAGAAAAAIAAAATAAAAAAAAAAAAAAAAAAAAP//////////XAAAAEMATwBOAFQAQQBEAE8AUgAHAAAACQAAAAgAAAAFAAAABwAAAAgAAAAJAAAABwAAAEsAAABAAAAAMAAAAAUAAAAgAAAAAQAAAAEAAAAQAAAAAAAAAAAAAAAIAQAAgAAAAAAAAAAAAAAACAEAAIAAAAAlAAAADAAAAAIAAAAnAAAAGAAAAAUAAAAAAAAA////AAAAAAAlAAAADAAAAAUAAABMAAAAZAAAAAkAAABwAAAA/gAAAHwAAAAJAAAAcAAAAPYAAAANAAAAIQDwAAAAAAAAAAAAAACAPwAAAAAAAAAAAACAPwAAAAAAAAAAAAAAAAAAAAAAAAAAAAAAAAAAAAAAAAAAJQAAAAwAAAAAAACAKAAAAAwAAAAFAAAAJQAAAAwAAAABAAAAGAAAAAwAAAAAAAAAEgAAAAwAAAABAAAAFgAAAAwAAAAAAAAAVAAAAEQBAAAKAAAAcAAAAP0AAAB8AAAAAQAAAPwd8EFVle9BCgAAAHAAAAApAAAATAAAAAQAAAAJAAAAcAAAAP8AAAB9AAAAoAAAAEYAaQByAG0AYQBkAG8AIABwAG8AcgA6ACAATQBJAEcAVQBFAEwAIABBAE4ARwBFAEwAIABSAEUAQwBBAEwARABFACAAQwBBAEIARQBMAEwATwAAAAYAAAADAAAABAAAAAkAAAAGAAAABwAAAAcAAAADAAAABwAAAAcAAAAEAAAAAwAAAAMAAAAKAAAAAwAAAAgAAAAIAAAABgAAAAUAAAADAAAABwAAAAgAAAAIAAAABgAAAAUAAAADAAAABwAAAAYAAAAHAAAABwAAAAUAAAAIAAAABgAAAAMAAAAHAAAABwAAAAcAAAAGAAAABQAAAAUAAAAJAAAAFgAAAAwAAAAAAAAAJQAAAAwAAAACAAAADgAAABQAAAAAAAAAEAAAABQAAAA=</Object>
  <Object Id="idInvalidSigLnImg">AQAAAGwAAAAAAAAAAAAAAAcBAAB/AAAAAAAAAAAAAAD0HgAA+g4AACBFTUYAAAEAzB8AAKkAAAAGAAAAAAAAAAAAAAAAAAAAVgUAAAADAACaAQAA5gAAAAAAAAAAAAAAAAAAAJBBBgBwggM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Al6/38AAADQCXr/fwAAAjRueP9/AAAAAA3A/38AAEFpX3n/fwAA0EYNwP9/AABUNu15/38AAMgWAAAAAAAAQAAAwP9/AAAAAA3A/38AABFsX3n/fwAABAAAAAAAAADQRg3A/38AAPC5OZzdAAAAVDbteQAAAABIAAAA/38AAFQ27Xn/fwAAqNMJev9/AACAOu15/38AAAEAAAAAAAAA/l/tef9/AAAAAA3A/38AAAAAAAAAAAAAAAAAAN0AAAD1////AAAAAAAAAAAAAAAAcKjhj7gCAAAIvDmc3QAAAAAAAAAAAAAAabs5nN0AAAB8WV95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BQ2Tmc3QAAANDsCYy4AgAACQAAAAAAAACI2Dmc3QAAAH/yaq3/fwAAANk5nN0AAABgVg3A/38AAAkAAAAAAAAACQAAAAAAAACEa195/38AAAAAAAAAAAAAAAAAAAAAAADQG3a8/38AAAUAAAAAAAAAODRFnAAAAADI0IG8/38AAAAAAAAAAAAAAAAwQbgCAAAAlTOMuAIAAAAAAAAAAAAAAAAAAAAAAACv0deYKX0AAAUAAAAAAAAAAgAAAAAAMEEA1RieuAIAAHCo4Y+4AgAAINs5nN0AAAAAAAAAAAAAAAcAAAAAAAAAAAAAAAAAAABc2jmc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mMuAIAAKkQOJzdAAAAAwAAAAAAAAAn+zzA/38AAEAAAAD/fwAAAAAAAP9/AAAoAAAAAAAAAAAAAAC4AgAAANYAkLgCAACEFV54/38AAAIAAAC4AgAAANYAkLgCAAAAAAAA/38AANAbdrz/fwAAAAAAAAAAAAD4qlp4AAAAAMjQgbz/fwAAAAAAAAAAAAAAAAAAAAAAAAhD4Xj/fwAAAAAAAAAAAAAAAAAAAAAAAP8J1pgpfQAA8KnZswAAAACYkgd5/38AAOD///8AAAAAcKjhj7gCAADoEjic3QAAAAAAAAAAAAAABgAAAAAAAAAAAAAAAAAAAAwSOJx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cAAABHAAAAKQAAADMAAAB/AAAAFQAAACEA8AAAAAAAAAAAAAAAgD8AAAAAAAAAAAAAgD8AAAAAAAAAAAAAAAAAAAAAAAAAAAAAAAAAAAAAAAAAACUAAAAMAAAAAAAAgCgAAAAMAAAABAAAAFIAAABwAQAABAAAAPD///8AAAAAAAAAAAAAAACQAQAAAAAAAQAAAABzAGUAZwBvAGUAIAB1AGkAAAAAAAAAAAAAAAAAAAAAAAAAAAAAAAAAAAAAAAAAAAAAAAAAAAAAAAAAAAAAAAAAAAAAADhL4Xj/fwAAAAAAAP9/AAA4S+F4/38AAAAAAAAAAAAAAAgAAAAAAAAAAAAAAAAAAFD12bO4AgAAAAAAAAAAAABIQHzCuAIAAOAjzLe4AgAASEB8wrgCAACWzlp4/38AACBI4Xj/fwAA0Bt2vP9/AACwGjic3QAAAOAjzLcAAAAAyNCBvP9/AAAAAAAAAAAAAAAAAAD/////CAAAALgCAAAAAAAAAAAAAAAAAAAAAAAAjwnWmCl9AAAAAAAAAAAAALAaOJzdAAAA8P///wAAAABwqOGPuAIAAFgTOJzdAAAAAAAAAAAAAAAJAAAAAAAAAAAAAAAAAAAAfBI4nGR2AAgAAAAAJQAAAAwAAAAEAAAAGAAAAAwAAAAAAAAAEgAAAAwAAAABAAAAHgAAABgAAAApAAAAMwAAAKgAAABIAAAAJQAAAAwAAAAEAAAAVAAAAKAAAAAqAAAAMwAAAKYAAABHAAAAAQAAAPwd8EFVle9BKgAAADMAAAAOAAAATAAAAAAAAAAAAAAAAAAAAP//////////aAAAAE0ASQBHAFUARQBMACAAUgBFAEMAQQBMAEQARQAOAAAABAAAAAsAAAALAAAACAAAAAgAAAAEAAAACgAAAAgAAAAKAAAACgAAAAgAAAALAAAAC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cAAAAYAAAABQAAAAAAAAD///8AAAAAACUAAAAMAAAABQAAAEwAAABkAAAACQAAAGAAAAD+AAAAbAAAAAkAAABgAAAA9gAAAA0AAAAhAPAAAAAAAAAAAAAAAIA/AAAAAAAAAAAAAIA/AAAAAAAAAAAAAAAAAAAAAAAAAAAAAAAAAAAAAAAAAAAlAAAADAAAAAAAAIAoAAAADAAAAAUAAAAlAAAADAAAAAEAAAAYAAAADAAAAAAAAAASAAAADAAAAAEAAAAeAAAAGAAAAAkAAABgAAAA/wAAAG0AAAAlAAAADAAAAAEAAABUAAAAfAAAAAoAAABgAAAARQAAAGwAAAABAAAA/B3wQVWV70EKAAAAYAAAAAgAAABMAAAAAAAAAAAAAAAAAAAA//////////9cAAAAQwBPAE4AVABBAEQATwBSAAcAAAAJAAAACAAAAAUAAAAHAAAACAAAAAkAAAAHAAAASwAAAEAAAAAwAAAABQAAACAAAAABAAAAAQAAABAAAAAAAAAAAAAAAAgBAACAAAAAAAAAAAAAAAAIAQAAgAAAACUAAAAMAAAAAgAAACcAAAAYAAAABQAAAAAAAAD///8AAAAAACUAAAAMAAAABQAAAEwAAABkAAAACQAAAHAAAAD+AAAAfAAAAAkAAABwAAAA9gAAAA0AAAAhAPAAAAAAAAAAAAAAAIA/AAAAAAAAAAAAAIA/AAAAAAAAAAAAAAAAAAAAAAAAAAAAAAAAAAAAAAAAAAAlAAAADAAAAAAAAIAoAAAADAAAAAUAAAAlAAAADAAAAAEAAAAYAAAADAAAAAAAAAASAAAADAAAAAEAAAAWAAAADAAAAAAAAABUAAAARAEAAAoAAABwAAAA/QAAAHwAAAABAAAA/B3wQVWV70EKAAAAcAAAACkAAABMAAAABAAAAAkAAABwAAAA/wAAAH0AAACgAAAARgBpAHIAbQBhAGQAbwAgAHAAbwByADoAIABNAEkARwBVAEUATAAgAEEATgBHAEUATAAgAFIARQBDAEEATABEAEUAIABDAEEAQgBFAEwATABPAAAABgAAAAMAAAAEAAAACQAAAAYAAAAHAAAABwAAAAMAAAAHAAAABwAAAAQAAAADAAAAAwAAAAoAAAADAAAACAAAAAgAAAAGAAAABQAAAAMAAAAHAAAACAAAAAgAAAAGAAAABQAAAAMAAAAHAAAABgAAAAcAAAAHAAAABQAAAAgAAAAGAAAAAwAAAAcAAAAHAAAABwAAAAYAAAAFAAAABQ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E4H2nnY/eT8imXzvfmkMtlvEG25ZlsG5VyyXci8QScU=</DigestValue>
    </Reference>
    <Reference Type="http://www.w3.org/2000/09/xmldsig#Object" URI="#idOfficeObject">
      <DigestMethod Algorithm="http://www.w3.org/2001/04/xmlenc#sha256"/>
      <DigestValue>oA/Pcr/HnTcVqFvkKgGhFLVBQX1Pu2u73HWf7NxxuGU=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2zU7qEmTytWnF9L8yKLMJsKGKCduSH1Tvxvr4vh4pM4=</DigestValue>
    </Reference>
    <Reference Type="http://www.w3.org/2000/09/xmldsig#Object" URI="#idValidSigLnImg">
      <DigestMethod Algorithm="http://www.w3.org/2001/04/xmlenc#sha256"/>
      <DigestValue>0+xkBuJYDdzDDxqOc71oTQ61w0MB41GmtrXIlszEU8U=</DigestValue>
    </Reference>
    <Reference Type="http://www.w3.org/2000/09/xmldsig#Object" URI="#idInvalidSigLnImg">
      <DigestMethod Algorithm="http://www.w3.org/2001/04/xmlenc#sha256"/>
      <DigestValue>rNtnFtxzaJWmNb+xYKjdx/ZLiCJbw7QVpLirN1bOcEQ=</DigestValue>
    </Reference>
  </SignedInfo>
  <SignatureValue>X44IDRqzWO0MYw9abUIcNo6RpjFR/dFdt7vJWIz5K/97/bFpus4P/Jk5Wy7Zvqxn9PquLT3x2uQC
bRAJAl4FGS1NkN7pN2IRRUtumfybrNLVRj94E2qIQO+Hm1VQU8HNa8ZbIlyZIsEQ+cc/bECVKH4m
xo+keg8V+gLxikQH10JKZRZyKSMYnZ8HH56HDSDZs18Yl/rsq0bVWU9RuL/75QPbck44EYZfY7r3
VzV+bxhWW3ey/4/NMrBH+sQizA/HmOkBKsMA7FNdKyrj1s4mZIWqPk/c7LDHVQt6cQ9bRiXqQWMQ
7cgjDPY/8a6xzuFcVtmNB01WOaswQkSMc4ZmFw==</SignatureValue>
  <KeyInfo>
    <X509Data>
      <X509Certificate>MIIICTCCBfGgAwIBAgITXAAANkKCxTjvm3AOEAAAAAA2QjANBgkqhkiG9w0BAQsFADBXMRcwFQYDVQQFEw5SVUMgODAwODA2MTAtNzEVMBMGA1UEChMMQ09ERTEwMCBTLkEuMQswCQYDVQQGEwJQWTEYMBYGA1UEAxMPQ0EtQ09ERTEwMCBTLkEuMB4XDTIwMDcyMDE5MTQ0MFoXDTIyMDcyMDE5MTQ0MFowgaUxJTAjBgNVBAMTHE1JR1VFTCBBTkdFTCBSRUNBTERFIENBQkVMTE8xFzAVBgNVBAoTDlBFUlNPTkEgRklTSUNBMQswCQYDVQQGEwJQWTEVMBMGA1UEKhMMTUlHVUVMIEFOR0VMMRgwFgYDVQQEEw9SRUNBTERFIENBQkVMTE8xEjAQBgNVBAUTCUNJNDcxNDQ0ODERMA8GA1UECxMIRklSTUEgRjIwggEiMA0GCSqGSIb3DQEBAQUAA4IBDwAwggEKAoIBAQC05pydNE8XcA9QhTFwBW5RAviRxPsqjLkg5v4stzDrqePOGGSsaxHr8qzN2HCQY0+nPU6BiXzsMiyVp7EXGbLL+1Tvf3SZqch40tXRVuYH7xNlSdpI/uw4TK4wiXftSSbIPuCY15Df4lFwxL43gTnZ3pKyjYAptD22k/+9mqcy2K06KAAN5DlZSVsLvoKPsiEm+osfM2fpU+EgUprDJTbZ9sBW50DLflsUCZcL5hAs/FQjqLBAilTjMEXFNmZ83htNq70e3VHJlUayNYzOIVl9v5r7WEGzhsfL2ryGH5HToOLSQENfrpjxr55HnKx6bAU26KDSGMaCim3dGRdWBBRtAgMBAAGjggN9MIIDeTAOBgNVHQ8BAf8EBAMCBeAwDAYDVR0TAQH/BAIwADAgBgNVHSUBAf8EFjAUBggrBgEFBQcDAgYIKwYBBQUHAwQwHQYDVR0OBBYEFMfhJqlbrT5IOpNQoJIybVKwTm54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01BUkVDQUxERUBUVS5DT00uUFkwDQYJKoZIhvcNAQELBQADggIBABZ3eKdNJXoSK/6sPMRKx0zMJkaqJZ5mFrIxBhPUIu9QCfaI3UsOzOVtJzqof+jDt+YyeDTP7a0MOiSEc8MOQoHJ83iB8JYpqnmW/4bw6o48hq9dRN7IrBp8Vb0LaO6t/KrCPhdWu/daGrang6KluEhnATTTgGBZziPWtOEv2bLcSWNgbcFjnC8AnnbyDw1n/B7QADtamoiTmrwuqEH6/n2gKZdHTgfoNgkEg+XtNKDL0nISsmNJEyE58D9YmEldwI9kfWbdKnAnadR5PagmDjGf5V5AG5a/6x/L1efXkPfgHNr7qKK0592x+iSKcBARDyRc0xxDxqe6hTnG+40VLHlL6GbZxAh+HLXQJ/FL2q6eDnxGfYyW+nx5z5EC4JOMUR1pwApDP664BN0acpr422LofmO65LUXzm73j0fY8yyt+SLvOVwAYnY/lP9n3cvVFOWWDEi3CIGrXFF4HPShorzvhoQeEjv/6mXqCTVzVzlpntq65XY/S6GYSyli60PfICO+GyhM3Yc6UnAfJYHj87K7HAfcBCSVCfmQlXFoaqNEp5hE2SuZx9Kr+YpsX2U5z0anKYfHYpiPk8r/w0f1l+LBGe3f4hdkd84Jd1W6WqFrvOprxag7VtOM6E+pbLLUg3Rhnk5OXQtCJGgOODXKOhQmqjOIiGGN1tw6CxNTm6w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4xGD4/5U54gFZbJ2rtokj7RbKg6F5mxywhxngCTEKys=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vmlDrawing1.vml?ContentType=application/vnd.openxmlformats-officedocument.vmlDrawing">
        <DigestMethod Algorithm="http://www.w3.org/2001/04/xmlenc#sha256"/>
        <DigestValue>k8pliaIkiFMDHZkrUdP1A/Z+9StvTnNOjZl3QHr4dfg=</DigestValue>
      </Reference>
      <Reference URI="/xl/drawings/vmlDrawing2.vml?ContentType=application/vnd.openxmlformats-officedocument.vmlDrawing">
        <DigestMethod Algorithm="http://www.w3.org/2001/04/xmlenc#sha256"/>
        <DigestValue>ETet0sjCqa9/9EIi0ne8FmrwvBhzPXlAz2ADAwM4mK0=</DigestValue>
      </Reference>
      <Reference URI="/xl/drawings/vmlDrawing3.vml?ContentType=application/vnd.openxmlformats-officedocument.vmlDrawing">
        <DigestMethod Algorithm="http://www.w3.org/2001/04/xmlenc#sha256"/>
        <DigestValue>yqW2lnZTy5+im+uub8UbjhFWYe4mPiBgmHr2xpvhKrQ=</DigestValue>
      </Reference>
      <Reference URI="/xl/drawings/vmlDrawing4.vml?ContentType=application/vnd.openxmlformats-officedocument.vmlDrawing">
        <DigestMethod Algorithm="http://www.w3.org/2001/04/xmlenc#sha256"/>
        <DigestValue>NqMMlqQCIVsoT2D2tGxCRb007rAcEOExpcntIRJQ5PY=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6vC1e8klPgZc+/06ROhWSaFoQmVnMgbC2uvGcuoY070=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NRkYJsz2KQNZm11pFsWynpAhz90RBh+gMbmQJ+EPt2I=</DigestValue>
      </Reference>
      <Reference URI="/xl/media/image1.emf?ContentType=image/x-emf">
        <DigestMethod Algorithm="http://www.w3.org/2001/04/xmlenc#sha256"/>
        <DigestValue>9tS+esM0h4bcXaV0Gi0ferz1yPGmyGbkIHci++43hhM=</DigestValue>
      </Reference>
      <Reference URI="/xl/media/image2.emf?ContentType=image/x-emf">
        <DigestMethod Algorithm="http://www.w3.org/2001/04/xmlenc#sha256"/>
        <DigestValue>OiAl0GBtsNBSHEPF/TVq1XK2FwbB2+3Q5tLJR5ahntU=</DigestValue>
      </Reference>
      <Reference URI="/xl/media/image3.emf?ContentType=image/x-emf">
        <DigestMethod Algorithm="http://www.w3.org/2001/04/xmlenc#sha256"/>
        <DigestValue>OtrpxyvGK42iuAagP6oEAqn6LZk4gcd2/1pHvwvcctw=</DigestValue>
      </Reference>
      <Reference URI="/xl/sharedStrings.xml?ContentType=application/vnd.openxmlformats-officedocument.spreadsheetml.sharedStrings+xml">
        <DigestMethod Algorithm="http://www.w3.org/2001/04/xmlenc#sha256"/>
        <DigestValue>kCYybGyUkvxViQKnTTUo4ZNn7UhzD36nfArdajp129s=</DigestValue>
      </Reference>
      <Reference URI="/xl/styles.xml?ContentType=application/vnd.openxmlformats-officedocument.spreadsheetml.styles+xml">
        <DigestMethod Algorithm="http://www.w3.org/2001/04/xmlenc#sha256"/>
        <DigestValue>eYcuTdX2/AkTGHgb2u4FDqB0mvydfByp72YB+4SqHFs=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JFRXqURc/imM7k9SSt1+lVbAuq/RIh6HJOKLh81ihFk=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3jMVInmBzgSANlICef2m2p6kHcSMkmyqU0BLG2j5l2A=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TuE4zFzETu2r+KKwZSRi0ps3luhsJNbbznHOpo3vvlU=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kGyAJUJQRyx5sL4Zu0M64QqbTtJjbQh0sxCBrUYKjcg=</DigestValue>
      </Reference>
      <Reference URI="/xl/worksheets/sheet1.xml?ContentType=application/vnd.openxmlformats-officedocument.spreadsheetml.worksheet+xml">
        <DigestMethod Algorithm="http://www.w3.org/2001/04/xmlenc#sha256"/>
        <DigestValue>x00w534OmRx9XSVgj35r4KCUxFasqu320mvPZvSxkSE=</DigestValue>
      </Reference>
      <Reference URI="/xl/worksheets/sheet2.xml?ContentType=application/vnd.openxmlformats-officedocument.spreadsheetml.worksheet+xml">
        <DigestMethod Algorithm="http://www.w3.org/2001/04/xmlenc#sha256"/>
        <DigestValue>hrJ3o8ngVxmkzTd3EGHQcjjFzyUrJlDfya3lLEEB0rQ=</DigestValue>
      </Reference>
      <Reference URI="/xl/worksheets/sheet3.xml?ContentType=application/vnd.openxmlformats-officedocument.spreadsheetml.worksheet+xml">
        <DigestMethod Algorithm="http://www.w3.org/2001/04/xmlenc#sha256"/>
        <DigestValue>EoGpT/ZV5t3rxS8sAhiHZfVfP0dVsyDM9NMDIdQR1GE=</DigestValue>
      </Reference>
      <Reference URI="/xl/worksheets/sheet4.xml?ContentType=application/vnd.openxmlformats-officedocument.spreadsheetml.worksheet+xml">
        <DigestMethod Algorithm="http://www.w3.org/2001/04/xmlenc#sha256"/>
        <DigestValue>gzyk7NThTzaGjqFIO8JPm/G/jps3oW8HsZHpHpoalbw=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2022-03-30T13:11:30Z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{5B9453DD-6BC7-4109-8DA8-D803F8CCEFA7}</SetupID>
          <SignatureText>MIGUEL RECALDE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2022-03-30T13:11:30Z</xd:SigningTime>
          <xd:SigningCertificate>
            <xd:Cert>
              <xd:CertDigest>
                <DigestMethod Algorithm="http://www.w3.org/2001/04/xmlenc#sha256"/>
                <DigestValue>MgBBbUIH4X2nMD+sgA5XsaYDFCaHHq9Lpb52+EsYqyc=</DigestValue>
              </xd:CertDigest>
              <xd:IssuerSerial>
                <X509IssuerName>CN=CA-CODE100 S.A., C=PY, O=CODE100 S.A., SERIALNUMBER=RUC 80080610-7</X509IssuerName>
                <X509SerialNumber>2051668630388473032887359723338573530221524546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cBAAB/AAAAAAAAAAAAAAD0HgAA+g4AACBFTUYAAAEAYBoAAKIAAAAGAAAAAAAAAAAAAAAAAAAAVgUAAAADAACaAQAA5gAAAAAAAAAAAAAAAAAAAJBBBgBwggM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0Al6/38AAADQCXr/fwAAAjRueP9/AAAAAA3A/38AAEFpX3n/fwAA0EYNwP9/AABUNu15/38AAMgWAAAAAAAAQAAAwP9/AAAAAA3A/38AABFsX3n/fwAABAAAAAAAAADQRg3A/38AAPC5OZzdAAAAVDbteQAAAABIAAAA/38AAFQ27Xn/fwAAqNMJev9/AACAOu15/38AAAEAAAAAAAAA/l/tef9/AAAAAA3A/38AAAAAAAAAAAAAAAAAAN0AAAD1////AAAAAAAAAAAAAAAAcKjhj7gCAAAIvDmc3QAAAAAAAAAAAAAAabs5nN0AAAB8WV95ZHYACAAAAAAlAAAADAAAAAEAAAAYAAAADAAAAAAAAAASAAAADAAAAAEAAAAeAAAAGAAAAL0AAAAEAAAA9wAAABEAAAAlAAAADAAAAAEAAABUAAAAiAAAAL4AAAAEAAAA9QAAABAAAAABAAAA/B3wQVWV70G+AAAABAAAAAoAAABMAAAAAAAAAAAAAAAAAAAA//////////9gAAAAMwAwAC8AMAAz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UNk5nN0AAADQ7AmMuAIAAAkAAAAAAAAAiNg5nN0AAAB/8mqt/38AAADZOZzdAAAAYFYNwP9/AAAJAAAAAAAAAAkAAAAAAAAAhGtfef9/AAAAAAAAAAAAAAAAAAAAAAAA0Bt2vP9/AAAFAAAAAAAAADg0RZwAAAAAyNCBvP9/AAAAAAAAAAAAAAAAMEG4AgAAAJUzjLgCAAAAAAAAAAAAAAAAAAAAAAAAr9HXmCl9AAAFAAAAAAAAAAIAAAAAADBBANUYnrgCAABwqOGPuAIAACDbOZzdAAAAAAAAAAAAAAAHAAAAAAAAAAAAAAAAAAAAXNo5n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JjLgCAACpEDic3QAAAAMAAAAAAAAAJ/s8wP9/AABAAAAA/38AAAAAAAD/fwAAKAAAAAAAAAAAAAAAuAIAAADWAJC4AgAAhBVeeP9/AAACAAAAuAIAAADWAJC4AgAAAAAAAP9/AADQG3a8/38AAAAAAAAAAAAA+KpaeAAAAADI0IG8/38AAAAAAAAAAAAAAAAAAAAAAAAIQ+F4/38AAAAAAAAAAAAAAAAAAAAAAAD/CdaYKX0AAPCp2bMAAAAAmJIHef9/AADg////AAAAAHCo4Y+4AgAA6BI4nN0AAAAAAAAAAAAAAAYAAAAAAAAAAAAAAAAAAAAMEjicZHYACAAAAAAlAAAADAAAAAMAAAAYAAAADAAAAAAAAAASAAAADAAAAAEAAAAWAAAADAAAAAgAAABUAAAAVAAAAAoAAAAnAAAAHgAAAEoAAAABAAAA/B3wQVWV70EKAAAASwAAAAEAAABMAAAABAAAAAkAAAAnAAAAIAAAAEsAAABQAAAAWAAud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AAA4S+F4/38AAAAAAAD/fwAAOEvheP9/AAAAAAAAAAAAAAAIAAAAAAAAAAAAAAAAAABQ9dmzuAIAAAAAAAAAAAAASEB8wrgCAADgI8y3uAIAAEhAfMK4AgAAls5aeP9/AAAgSOF4/38AANAbdrz/fwAAsBo4nN0AAADgI8y3AAAAAMjQgbz/fwAAAAAAAAAAAAAAAAAA/////wgAAAC4AgAAAAAAAAAAAAAAAAAAAAAAAI8J1pgpfQAAAAAAAAAAAACwGjic3QAAAPD///8AAAAAcKjhj7gCAABYEzic3QAAAAAAAAAAAAAACQAAAAAAAAAAAAAAAAAAAHwSOJxkdgAIAAAAACUAAAAMAAAABAAAABgAAAAMAAAAAAAAABIAAAAMAAAAAQAAAB4AAAAYAAAAKQAAADMAAACoAAAASAAAACUAAAAMAAAABAAAAFQAAACgAAAAKgAAADMAAACmAAAARwAAAAEAAAD8HfBBVZXvQSoAAAAzAAAADgAAAEwAAAAAAAAAAAAAAAAAAAD//////////2gAAABNAEkARwBVAEUATAAgAFIARQBDAEEATABEAEUADgAAAAQAAAALAAAACwAAAAgAAAAIAAAABAAAAAoAAAAIAAAACgAAAAoAAAAIAAAACwAAAAgAAABLAAAAQAAAADAAAAAFAAAAIAAAAAEAAAABAAAAEAAAAAAAAAAAAAAACAEAAIAAAAAAAAAAAAAAAAgBAACAAAAAJQAAAAwAAAACAAAAJwAAABgAAAAFAAAAAAAAAP///wAAAAAAJQAAAAwAAAAFAAAATAAAAGQAAAAAAAAAUAAAAAcBAAB8AAAAAAAAAFAAAAAIAQAALQAAACEA8AAAAAAAAAAAAAAAgD8AAAAAAAAAAAAAgD8AAAAAAAAAAAAAAAAAAAAAAAAAAAAAAAAAAAAAAAAAACUAAAAMAAAAAAAAgCgAAAAMAAAABQAAACcAAAAYAAAABQAAAAAAAAD///8AAAAAACUAAAAMAAAABQAAAEwAAABkAAAACQAAAFAAAAD+AAAAXAAAAAkAAABQAAAA9gAAAA0AAAAhAPAAAAAAAAAAAAAAAIA/AAAAAAAAAAAAAIA/AAAAAAAAAAAAAAAAAAAAAAAAAAAAAAAAAAAAAAAAAAAlAAAADAAAAAAAAIAoAAAADAAAAAUAAAAnAAAAGAAAAAUAAAAAAAAA////AAAAAAAlAAAADAAAAAUAAABMAAAAZAAAAAkAAABgAAAA/gAAAGwAAAAJAAAAYAAAAPYAAAANAAAAIQDwAAAAAAAAAAAAAACAPwAAAAAAAAAAAACAPwAAAAAAAAAAAAAAAAAAAAAAAAAAAAAAAAAAAAAAAAAAJQAAAAwAAAAAAACAKAAAAAwAAAAFAAAAJQAAAAwAAAABAAAAGAAAAAwAAAAAAAAAEgAAAAwAAAABAAAAHgAAABgAAAAJAAAAYAAAAP8AAABtAAAAJQAAAAwAAAABAAAAVAAAAHwAAAAKAAAAYAAAAEUAAABsAAAAAQAAAPwd8EFVle9BCgAAAGAAAAAIAAAATAAAAAAAAAAAAAAAAAAAAP//////////XAAAAEMATwBOAFQAQQBEAE8AUgAHAAAACQAAAAgAAAAFAAAABwAAAAgAAAAJAAAABwAAAEsAAABAAAAAMAAAAAUAAAAgAAAAAQAAAAEAAAAQAAAAAAAAAAAAAAAIAQAAgAAAAAAAAAAAAAAACAEAAIAAAAAlAAAADAAAAAIAAAAnAAAAGAAAAAUAAAAAAAAA////AAAAAAAlAAAADAAAAAUAAABMAAAAZAAAAAkAAABwAAAA/gAAAHwAAAAJAAAAcAAAAPYAAAANAAAAIQDwAAAAAAAAAAAAAACAPwAAAAAAAAAAAACAPwAAAAAAAAAAAAAAAAAAAAAAAAAAAAAAAAAAAAAAAAAAJQAAAAwAAAAAAACAKAAAAAwAAAAFAAAAJQAAAAwAAAABAAAAGAAAAAwAAAAAAAAAEgAAAAwAAAABAAAAFgAAAAwAAAAAAAAAVAAAAEQBAAAKAAAAcAAAAP0AAAB8AAAAAQAAAPwd8EFVle9BCgAAAHAAAAApAAAATAAAAAQAAAAJAAAAcAAAAP8AAAB9AAAAoAAAAEYAaQByAG0AYQBkAG8AIABwAG8AcgA6ACAATQBJAEcAVQBFAEwAIABBAE4ARwBFAEwAIABSAEUAQwBBAEwARABFACAAQwBBAEIARQBMAEwATwAiIAYAAAADAAAABAAAAAkAAAAGAAAABwAAAAcAAAADAAAABwAAAAcAAAAEAAAAAwAAAAMAAAAKAAAAAwAAAAgAAAAIAAAABgAAAAUAAAADAAAABwAAAAgAAAAIAAAABgAAAAUAAAADAAAABwAAAAYAAAAHAAAABwAAAAUAAAAIAAAABgAAAAMAAAAHAAAABwAAAAcAAAAGAAAABQAAAAUAAAAJAAAAFgAAAAwAAAAAAAAAJQAAAAwAAAACAAAADgAAABQAAAAAAAAAEAAAABQAAAA=</Object>
  <Object Id="idInvalidSigLnImg">AQAAAGwAAAAAAAAAAAAAAAcBAAB/AAAAAAAAAAAAAAD0HgAA+g4AACBFTUYAAAEAzB8AAKkAAAAGAAAAAAAAAAAAAAAAAAAAVgUAAAADAACaAQAA5gAAAAAAAAAAAAAAAAAAAJBBBgBwggM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Al6/38AAADQCXr/fwAAAjRueP9/AAAAAA3A/38AAEFpX3n/fwAA0EYNwP9/AABUNu15/38AAMgWAAAAAAAAQAAAwP9/AAAAAA3A/38AABFsX3n/fwAABAAAAAAAAADQRg3A/38AAPC5OZzdAAAAVDbteQAAAABIAAAA/38AAFQ27Xn/fwAAqNMJev9/AACAOu15/38AAAEAAAAAAAAA/l/tef9/AAAAAA3A/38AAAAAAAAAAAAAAAAAAN0AAAD1////AAAAAAAAAAAAAAAAcKjhj7gCAAAIvDmc3QAAAAAAAAAAAAAAabs5nN0AAAB8WV95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BQ2Tmc3QAAANDsCYy4AgAACQAAAAAAAACI2Dmc3QAAAH/yaq3/fwAAANk5nN0AAABgVg3A/38AAAkAAAAAAAAACQAAAAAAAACEa195/38AAAAAAAAAAAAAAAAAAAAAAADQG3a8/38AAAUAAAAAAAAAODRFnAAAAADI0IG8/38AAAAAAAAAAAAAAAAwQbgCAAAAlTOMuAIAAAAAAAAAAAAAAAAAAAAAAACv0deYKX0AAAUAAAAAAAAAAgAAAAAAMEEA1RieuAIAAHCo4Y+4AgAAINs5nN0AAAAAAAAAAAAAAAcAAAAAAAAAAAAAAAAAAABc2jmc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mMuAIAAKkQOJzdAAAAAwAAAAAAAAAn+zzA/38AAEAAAAD/fwAAAAAAAP9/AAAoAAAAAAAAAAAAAAC4AgAAANYAkLgCAACEFV54/38AAAIAAAC4AgAAANYAkLgCAAAAAAAA/38AANAbdrz/fwAAAAAAAAAAAAD4qlp4AAAAAMjQgbz/fwAAAAAAAAAAAAAAAAAAAAAAAAhD4Xj/fwAAAAAAAAAAAAAAAAAAAAAAAP8J1pgpfQAA8KnZswAAAACYkgd5/38AAOD///8AAAAAcKjhj7gCAADoEjic3QAAAAAAAAAAAAAABgAAAAAAAAAAAAAAAAAAAAwSOJx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cAAABHAAAAKQAAADMAAAB/AAAAFQAAACEA8AAAAAAAAAAAAAAAgD8AAAAAAAAAAAAAgD8AAAAAAAAAAAAAAAAAAAAAAAAAAAAAAAAAAAAAAAAAACUAAAAMAAAAAAAAgCgAAAAMAAAABAAAAFIAAABwAQAABAAAAPD///8AAAAAAAAAAAAAAACQAQAAAAAAAQAAAABzAGUAZwBvAGUAIAB1AGkAAAAAAAAAAAAAAAAAAAAAAAAAAAAAAAAAAAAAAAAAAAAAAAAAAAAAAAAAAAAAAAAAAAAAADhL4Xj/fwAAAAAAAP9/AAA4S+F4/38AAAAAAAAAAAAAAAgAAAAAAAAAAAAAAAAAAFD12bO4AgAAAAAAAAAAAABIQHzCuAIAAOAjzLe4AgAASEB8wrgCAACWzlp4/38AACBI4Xj/fwAA0Bt2vP9/AACwGjic3QAAAOAjzLcAAAAAyNCBvP9/AAAAAAAAAAAAAAAAAAD/////CAAAALgCAAAAAAAAAAAAAAAAAAAAAAAAjwnWmCl9AAAAAAAAAAAAALAaOJzdAAAA8P///wAAAABwqOGPuAIAAFgTOJzdAAAAAAAAAAAAAAAJAAAAAAAAAAAAAAAAAAAAfBI4nGR2AAgAAAAAJQAAAAwAAAAEAAAAGAAAAAwAAAAAAAAAEgAAAAwAAAABAAAAHgAAABgAAAApAAAAMwAAAKgAAABIAAAAJQAAAAwAAAAEAAAAVAAAAKAAAAAqAAAAMwAAAKYAAABHAAAAAQAAAPwd8EFVle9BKgAAADMAAAAOAAAATAAAAAAAAAAAAAAAAAAAAP//////////aAAAAE0ASQBHAFUARQBMACAAUgBFAEMAQQBMAEQARQAOAAAABAAAAAsAAAALAAAACAAAAAgAAAAEAAAACgAAAAgAAAAKAAAACgAAAAgAAAALAAAAC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cAAAAYAAAABQAAAAAAAAD///8AAAAAACUAAAAMAAAABQAAAEwAAABkAAAACQAAAGAAAAD+AAAAbAAAAAkAAABgAAAA9gAAAA0AAAAhAPAAAAAAAAAAAAAAAIA/AAAAAAAAAAAAAIA/AAAAAAAAAAAAAAAAAAAAAAAAAAAAAAAAAAAAAAAAAAAlAAAADAAAAAAAAIAoAAAADAAAAAUAAAAlAAAADAAAAAEAAAAYAAAADAAAAAAAAAASAAAADAAAAAEAAAAeAAAAGAAAAAkAAABgAAAA/wAAAG0AAAAlAAAADAAAAAEAAABUAAAAfAAAAAoAAABgAAAARQAAAGwAAAABAAAA/B3wQVWV70EKAAAAYAAAAAgAAABMAAAAAAAAAAAAAAAAAAAA//////////9cAAAAQwBPAE4AVABBAEQATwBSAAcAAAAJAAAACAAAAAUAAAAHAAAACAAAAAkAAAAHAAAASwAAAEAAAAAwAAAABQAAACAAAAABAAAAAQAAABAAAAAAAAAAAAAAAAgBAACAAAAAAAAAAAAAAAAIAQAAgAAAACUAAAAMAAAAAgAAACcAAAAYAAAABQAAAAAAAAD///8AAAAAACUAAAAMAAAABQAAAEwAAABkAAAACQAAAHAAAAD+AAAAfAAAAAkAAABwAAAA9gAAAA0AAAAhAPAAAAAAAAAAAAAAAIA/AAAAAAAAAAAAAIA/AAAAAAAAAAAAAAAAAAAAAAAAAAAAAAAAAAAAAAAAAAAlAAAADAAAAAAAAIAoAAAADAAAAAUAAAAlAAAADAAAAAEAAAAYAAAADAAAAAAAAAASAAAADAAAAAEAAAAWAAAADAAAAAAAAABUAAAARAEAAAoAAABwAAAA/QAAAHwAAAABAAAA/B3wQVWV70EKAAAAcAAAACkAAABMAAAABAAAAAkAAABwAAAA/wAAAH0AAACgAAAARgBpAHIAbQBhAGQAbwAgAHAAbwByADoAIABNAEkARwBVAEUATAAgAEEATgBHAEUATAAgAFIARQBDAEEATABEAEUAIABDAEEAQgBFAEwATABPAAAABgAAAAMAAAAEAAAACQAAAAYAAAAHAAAABwAAAAMAAAAHAAAABwAAAAQAAAADAAAAAwAAAAoAAAADAAAACAAAAAgAAAAGAAAABQAAAAMAAAAHAAAACAAAAAgAAAAGAAAABQAAAAMAAAAHAAAABgAAAAcAAAAHAAAABQAAAAgAAAAGAAAAAwAAAAcAAAAHAAAABwAAAAYAAAAFAAAABQAAAAk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56aQV28wJ09wKDIXkDbVsgHs5NlZPY43fidG38yumak=</DigestValue>
    </Reference>
    <Reference Type="http://www.w3.org/2000/09/xmldsig#Object" URI="#idOfficeObject">
      <DigestMethod Algorithm="http://www.w3.org/2001/04/xmlenc#sha256"/>
      <DigestValue>dzKw8cJsUxprl2CwoECtwuT2GaBBF8A6vbjGZxo71SA=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BeWevI/P6fLlN+/Gi0XmgBV1jrHQNVQcSHNMJib6GNg=</DigestValue>
    </Reference>
    <Reference Type="http://www.w3.org/2000/09/xmldsig#Object" URI="#idValidSigLnImg">
      <DigestMethod Algorithm="http://www.w3.org/2001/04/xmlenc#sha256"/>
      <DigestValue>bEmo2+8v2JIJPyw2YvSWrI3KtgiaHV9Km970v/MOEPQ=</DigestValue>
    </Reference>
    <Reference Type="http://www.w3.org/2000/09/xmldsig#Object" URI="#idInvalidSigLnImg">
      <DigestMethod Algorithm="http://www.w3.org/2001/04/xmlenc#sha256"/>
      <DigestValue>rNtnFtxzaJWmNb+xYKjdx/ZLiCJbw7QVpLirN1bOcEQ=</DigestValue>
    </Reference>
  </SignedInfo>
  <SignatureValue>FNVMMtb9n4bk9Z6Sl1oYM1bz85jT3uaeMywCA5+izlSuy7jlAl+nvWC62CORNBLUP/E3gUfnUN2m
rxSc4GY0/xNAXnniOLbcgRla8NHgwYfBe3YwWyPeDzeNeJGq1KFW59pVbDpBfSiqs0/MIrU0XKNr
bAYXaYLOyftwbxspzwlMXRTza2hkRSthCE+4AWmhh1+uVMhwtoKmsUTazFPEfT0Q12dVp1PUqVH5
7j6Dr6NAwVmJPjOYkaLfsCySVqUIBvWHjZ8fS4yw3JXzwc3HJJxs06LodtMQALtbMWhUfyRP5ACU
nGgr+p28avq2owXkJjy12ANppyBQNtNDc7xWzQ==</SignatureValue>
  <KeyInfo>
    <X509Data>
      <X509Certificate>MIIICTCCBfGgAwIBAgITXAAANkKCxTjvm3AOEAAAAAA2QjANBgkqhkiG9w0BAQsFADBXMRcwFQYDVQQFEw5SVUMgODAwODA2MTAtNzEVMBMGA1UEChMMQ09ERTEwMCBTLkEuMQswCQYDVQQGEwJQWTEYMBYGA1UEAxMPQ0EtQ09ERTEwMCBTLkEuMB4XDTIwMDcyMDE5MTQ0MFoXDTIyMDcyMDE5MTQ0MFowgaUxJTAjBgNVBAMTHE1JR1VFTCBBTkdFTCBSRUNBTERFIENBQkVMTE8xFzAVBgNVBAoTDlBFUlNPTkEgRklTSUNBMQswCQYDVQQGEwJQWTEVMBMGA1UEKhMMTUlHVUVMIEFOR0VMMRgwFgYDVQQEEw9SRUNBTERFIENBQkVMTE8xEjAQBgNVBAUTCUNJNDcxNDQ0ODERMA8GA1UECxMIRklSTUEgRjIwggEiMA0GCSqGSIb3DQEBAQUAA4IBDwAwggEKAoIBAQC05pydNE8XcA9QhTFwBW5RAviRxPsqjLkg5v4stzDrqePOGGSsaxHr8qzN2HCQY0+nPU6BiXzsMiyVp7EXGbLL+1Tvf3SZqch40tXRVuYH7xNlSdpI/uw4TK4wiXftSSbIPuCY15Df4lFwxL43gTnZ3pKyjYAptD22k/+9mqcy2K06KAAN5DlZSVsLvoKPsiEm+osfM2fpU+EgUprDJTbZ9sBW50DLflsUCZcL5hAs/FQjqLBAilTjMEXFNmZ83htNq70e3VHJlUayNYzOIVl9v5r7WEGzhsfL2ryGH5HToOLSQENfrpjxr55HnKx6bAU26KDSGMaCim3dGRdWBBRtAgMBAAGjggN9MIIDeTAOBgNVHQ8BAf8EBAMCBeAwDAYDVR0TAQH/BAIwADAgBgNVHSUBAf8EFjAUBggrBgEFBQcDAgYIKwYBBQUHAwQwHQYDVR0OBBYEFMfhJqlbrT5IOpNQoJIybVKwTm54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01BUkVDQUxERUBUVS5DT00uUFkwDQYJKoZIhvcNAQELBQADggIBABZ3eKdNJXoSK/6sPMRKx0zMJkaqJZ5mFrIxBhPUIu9QCfaI3UsOzOVtJzqof+jDt+YyeDTP7a0MOiSEc8MOQoHJ83iB8JYpqnmW/4bw6o48hq9dRN7IrBp8Vb0LaO6t/KrCPhdWu/daGrang6KluEhnATTTgGBZziPWtOEv2bLcSWNgbcFjnC8AnnbyDw1n/B7QADtamoiTmrwuqEH6/n2gKZdHTgfoNgkEg+XtNKDL0nISsmNJEyE58D9YmEldwI9kfWbdKnAnadR5PagmDjGf5V5AG5a/6x/L1efXkPfgHNr7qKK0592x+iSKcBARDyRc0xxDxqe6hTnG+40VLHlL6GbZxAh+HLXQJ/FL2q6eDnxGfYyW+nx5z5EC4JOMUR1pwApDP664BN0acpr422LofmO65LUXzm73j0fY8yyt+SLvOVwAYnY/lP9n3cvVFOWWDEi3CIGrXFF4HPShorzvhoQeEjv/6mXqCTVzVzlpntq65XY/S6GYSyli60PfICO+GyhM3Yc6UnAfJYHj87K7HAfcBCSVCfmQlXFoaqNEp5hE2SuZx9Kr+YpsX2U5z0anKYfHYpiPk8r/w0f1l+LBGe3f4hdkd84Jd1W6WqFrvOprxag7VtOM6E+pbLLUg3Rhnk5OXQtCJGgOODXKOhQmqjOIiGGN1tw6CxNTm6w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4xGD4/5U54gFZbJ2rtokj7RbKg6F5mxywhxngCTEKys=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vmlDrawing1.vml?ContentType=application/vnd.openxmlformats-officedocument.vmlDrawing">
        <DigestMethod Algorithm="http://www.w3.org/2001/04/xmlenc#sha256"/>
        <DigestValue>k8pliaIkiFMDHZkrUdP1A/Z+9StvTnNOjZl3QHr4dfg=</DigestValue>
      </Reference>
      <Reference URI="/xl/drawings/vmlDrawing2.vml?ContentType=application/vnd.openxmlformats-officedocument.vmlDrawing">
        <DigestMethod Algorithm="http://www.w3.org/2001/04/xmlenc#sha256"/>
        <DigestValue>ETet0sjCqa9/9EIi0ne8FmrwvBhzPXlAz2ADAwM4mK0=</DigestValue>
      </Reference>
      <Reference URI="/xl/drawings/vmlDrawing3.vml?ContentType=application/vnd.openxmlformats-officedocument.vmlDrawing">
        <DigestMethod Algorithm="http://www.w3.org/2001/04/xmlenc#sha256"/>
        <DigestValue>yqW2lnZTy5+im+uub8UbjhFWYe4mPiBgmHr2xpvhKrQ=</DigestValue>
      </Reference>
      <Reference URI="/xl/drawings/vmlDrawing4.vml?ContentType=application/vnd.openxmlformats-officedocument.vmlDrawing">
        <DigestMethod Algorithm="http://www.w3.org/2001/04/xmlenc#sha256"/>
        <DigestValue>NqMMlqQCIVsoT2D2tGxCRb007rAcEOExpcntIRJQ5PY=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6vC1e8klPgZc+/06ROhWSaFoQmVnMgbC2uvGcuoY070=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NRkYJsz2KQNZm11pFsWynpAhz90RBh+gMbmQJ+EPt2I=</DigestValue>
      </Reference>
      <Reference URI="/xl/media/image1.emf?ContentType=image/x-emf">
        <DigestMethod Algorithm="http://www.w3.org/2001/04/xmlenc#sha256"/>
        <DigestValue>9tS+esM0h4bcXaV0Gi0ferz1yPGmyGbkIHci++43hhM=</DigestValue>
      </Reference>
      <Reference URI="/xl/media/image2.emf?ContentType=image/x-emf">
        <DigestMethod Algorithm="http://www.w3.org/2001/04/xmlenc#sha256"/>
        <DigestValue>OiAl0GBtsNBSHEPF/TVq1XK2FwbB2+3Q5tLJR5ahntU=</DigestValue>
      </Reference>
      <Reference URI="/xl/media/image3.emf?ContentType=image/x-emf">
        <DigestMethod Algorithm="http://www.w3.org/2001/04/xmlenc#sha256"/>
        <DigestValue>OtrpxyvGK42iuAagP6oEAqn6LZk4gcd2/1pHvwvcctw=</DigestValue>
      </Reference>
      <Reference URI="/xl/sharedStrings.xml?ContentType=application/vnd.openxmlformats-officedocument.spreadsheetml.sharedStrings+xml">
        <DigestMethod Algorithm="http://www.w3.org/2001/04/xmlenc#sha256"/>
        <DigestValue>kCYybGyUkvxViQKnTTUo4ZNn7UhzD36nfArdajp129s=</DigestValue>
      </Reference>
      <Reference URI="/xl/styles.xml?ContentType=application/vnd.openxmlformats-officedocument.spreadsheetml.styles+xml">
        <DigestMethod Algorithm="http://www.w3.org/2001/04/xmlenc#sha256"/>
        <DigestValue>eYcuTdX2/AkTGHgb2u4FDqB0mvydfByp72YB+4SqHFs=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JFRXqURc/imM7k9SSt1+lVbAuq/RIh6HJOKLh81ihFk=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3jMVInmBzgSANlICef2m2p6kHcSMkmyqU0BLG2j5l2A=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TuE4zFzETu2r+KKwZSRi0ps3luhsJNbbznHOpo3vvlU=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kGyAJUJQRyx5sL4Zu0M64QqbTtJjbQh0sxCBrUYKjcg=</DigestValue>
      </Reference>
      <Reference URI="/xl/worksheets/sheet1.xml?ContentType=application/vnd.openxmlformats-officedocument.spreadsheetml.worksheet+xml">
        <DigestMethod Algorithm="http://www.w3.org/2001/04/xmlenc#sha256"/>
        <DigestValue>x00w534OmRx9XSVgj35r4KCUxFasqu320mvPZvSxkSE=</DigestValue>
      </Reference>
      <Reference URI="/xl/worksheets/sheet2.xml?ContentType=application/vnd.openxmlformats-officedocument.spreadsheetml.worksheet+xml">
        <DigestMethod Algorithm="http://www.w3.org/2001/04/xmlenc#sha256"/>
        <DigestValue>hrJ3o8ngVxmkzTd3EGHQcjjFzyUrJlDfya3lLEEB0rQ=</DigestValue>
      </Reference>
      <Reference URI="/xl/worksheets/sheet3.xml?ContentType=application/vnd.openxmlformats-officedocument.spreadsheetml.worksheet+xml">
        <DigestMethod Algorithm="http://www.w3.org/2001/04/xmlenc#sha256"/>
        <DigestValue>EoGpT/ZV5t3rxS8sAhiHZfVfP0dVsyDM9NMDIdQR1GE=</DigestValue>
      </Reference>
      <Reference URI="/xl/worksheets/sheet4.xml?ContentType=application/vnd.openxmlformats-officedocument.spreadsheetml.worksheet+xml">
        <DigestMethod Algorithm="http://www.w3.org/2001/04/xmlenc#sha256"/>
        <DigestValue>gzyk7NThTzaGjqFIO8JPm/G/jps3oW8HsZHpHpoalbw=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2022-03-30T13:11:38Z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{EC8682D0-BC05-47DE-9C3B-21149E15903D}</SetupID>
          <SignatureText>MIGUEL RECALDE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2022-03-30T13:11:38Z</xd:SigningTime>
          <xd:SigningCertificate>
            <xd:Cert>
              <xd:CertDigest>
                <DigestMethod Algorithm="http://www.w3.org/2001/04/xmlenc#sha256"/>
                <DigestValue>MgBBbUIH4X2nMD+sgA5XsaYDFCaHHq9Lpb52+EsYqyc=</DigestValue>
              </xd:CertDigest>
              <xd:IssuerSerial>
                <X509IssuerName>CN=CA-CODE100 S.A., C=PY, O=CODE100 S.A., SERIALNUMBER=RUC 80080610-7</X509IssuerName>
                <X509SerialNumber>2051668630388473032887359723338573530221524546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cBAAB/AAAAAAAAAAAAAAD0HgAA+g4AACBFTUYAAAEAYBoAAKIAAAAGAAAAAAAAAAAAAAAAAAAAVgUAAAADAACaAQAA5gAAAAAAAAAAAAAAAAAAAJBBBgBwggM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0Al6/38AAADQCXr/fwAAAjRueP9/AAAAAA3A/38AAEFpX3n/fwAA0EYNwP9/AABUNu15/38AAMgWAAAAAAAAQAAAwP9/AAAAAA3A/38AABFsX3n/fwAABAAAAAAAAADQRg3A/38AAPC5OZzdAAAAVDbteQAAAABIAAAA/38AAFQ27Xn/fwAAqNMJev9/AACAOu15/38AAAEAAAAAAAAA/l/tef9/AAAAAA3A/38AAAAAAAAAAAAAAAAAAN0AAAD1////AAAAAAAAAAAAAAAAcKjhj7gCAAAIvDmc3QAAAAAAAAAAAAAAabs5nN0AAAB8WV95ZHYACAAAAAAlAAAADAAAAAEAAAAYAAAADAAAAAAAAAASAAAADAAAAAEAAAAeAAAAGAAAAL0AAAAEAAAA9wAAABEAAAAlAAAADAAAAAEAAABUAAAAiAAAAL4AAAAEAAAA9QAAABAAAAABAAAA/B3wQVWV70G+AAAABAAAAAoAAABMAAAAAAAAAAAAAAAAAAAA//////////9gAAAAMwAwAC8AMAAz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UNk5nN0AAADQ7AmMuAIAAAkAAAAAAAAAiNg5nN0AAAB/8mqt/38AAADZOZzdAAAAYFYNwP9/AAAJAAAAAAAAAAkAAAAAAAAAhGtfef9/AAAAAAAAAAAAAAAAAAAAAAAA0Bt2vP9/AAAFAAAAAAAAADg0RZwAAAAAyNCBvP9/AAAAAAAAAAAAAAAAMEG4AgAAAJUzjLgCAAAAAAAAAAAAAAAAAAAAAAAAr9HXmCl9AAAFAAAAAAAAAAIAAAAAADBBANUYnrgCAABwqOGPuAIAACDbOZzdAAAAAAAAAAAAAAAHAAAAAAAAAAAAAAAAAAAAXNo5n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JjLgCAACpEDic3QAAAAMAAAAAAAAAJ/s8wP9/AABAAAAA/38AAAAAAAD/fwAAKAAAAAAAAAAAAAAAuAIAAADWAJC4AgAAhBVeeP9/AAACAAAAuAIAAADWAJC4AgAAAAAAAP9/AADQG3a8/38AAAAAAAAAAAAA+KpaeAAAAADI0IG8/38AAAAAAAAAAAAAAAAAAAAAAAAIQ+F4/38AAAAAAAAAAAAAAAAAAAAAAAD/CdaYKX0AAPCp2bMAAAAAmJIHef9/AADg////AAAAAHCo4Y+4AgAA6BI4nN0AAAAAAAAAAAAAAAYAAAAAAAAAAAAAAAAAAAAMEjic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AAA4S+F4/38AAAAAAAD/fwAAOEvheP9/AAAAAAAAAAAAAAAIAAAAAAAAAAAAAAAAAABQ9dmzuAIAAAAAAAAAAAAASEB8wrgCAADgI8y3uAIAAEhAfMK4AgAAls5aeP9/AAAgSOF4/38AANAbdrz/fwAAsBo4nN0AAADgI8y3AAAAAMjQgbz/fwAAAAAAAAAAAAAAAAAA/////wgAAAC4AgAAAAAAAAAAAAAAAAAAAAAAAI8J1pgpfQAAAAAAAAAAAACwGjic3QAAAPD///8AAAAAcKjhj7gCAABYEzic3QAAAAAAAAAAAAAACQAAAAAAAAAAAAAAAAAAAHwSOJxkdgAIAAAAACUAAAAMAAAABAAAABgAAAAMAAAAAAAAABIAAAAMAAAAAQAAAB4AAAAYAAAAKQAAADMAAACoAAAASAAAACUAAAAMAAAABAAAAFQAAACgAAAAKgAAADMAAACmAAAARwAAAAEAAAD8HfBBVZXvQSoAAAAzAAAADgAAAEwAAAAAAAAAAAAAAAAAAAD//////////2gAAABNAEkARwBVAEUATAAgAFIARQBDAEEATABEAEUADgAAAAQAAAALAAAACwAAAAgAAAAIAAAABAAAAAoAAAAIAAAACgAAAAoAAAAIAAAACwAAAAgAAABLAAAAQAAAADAAAAAFAAAAIAAAAAEAAAABAAAAEAAAAAAAAAAAAAAACAEAAIAAAAAAAAAAAAAAAAgBAACAAAAAJQAAAAwAAAACAAAAJwAAABgAAAAFAAAAAAAAAP///wAAAAAAJQAAAAwAAAAFAAAATAAAAGQAAAAAAAAAUAAAAAcBAAB8AAAAAAAAAFAAAAAIAQAALQAAACEA8AAAAAAAAAAAAAAAgD8AAAAAAAAAAAAAgD8AAAAAAAAAAAAAAAAAAAAAAAAAAAAAAAAAAAAAAAAAACUAAAAMAAAAAAAAgCgAAAAMAAAABQAAACcAAAAYAAAABQAAAAAAAAD///8AAAAAACUAAAAMAAAABQAAAEwAAABkAAAACQAAAFAAAAD+AAAAXAAAAAkAAABQAAAA9gAAAA0AAAAhAPAAAAAAAAAAAAAAAIA/AAAAAAAAAAAAAIA/AAAAAAAAAAAAAAAAAAAAAAAAAAAAAAAAAAAAAAAAAAAlAAAADAAAAAAAAIAoAAAADAAAAAUAAAAnAAAAGAAAAAUAAAAAAAAA////AAAAAAAlAAAADAAAAAUAAABMAAAAZAAAAAkAAABgAAAA/gAAAGwAAAAJAAAAYAAAAPYAAAANAAAAIQDwAAAAAAAAAAAAAACAPwAAAAAAAAAAAACAPwAAAAAAAAAAAAAAAAAAAAAAAAAAAAAAAAAAAAAAAAAAJQAAAAwAAAAAAACAKAAAAAwAAAAFAAAAJQAAAAwAAAABAAAAGAAAAAwAAAAAAAAAEgAAAAwAAAABAAAAHgAAABgAAAAJAAAAYAAAAP8AAABtAAAAJQAAAAwAAAABAAAAVAAAAHwAAAAKAAAAYAAAAEUAAABsAAAAAQAAAPwd8EFVle9BCgAAAGAAAAAIAAAATAAAAAAAAAAAAAAAAAAAAP//////////XAAAAEMATwBOAFQAQQBEAE8AUgAHAAAACQAAAAgAAAAFAAAABwAAAAgAAAAJAAAABwAAAEsAAABAAAAAMAAAAAUAAAAgAAAAAQAAAAEAAAAQAAAAAAAAAAAAAAAIAQAAgAAAAAAAAAAAAAAACAEAAIAAAAAlAAAADAAAAAIAAAAnAAAAGAAAAAUAAAAAAAAA////AAAAAAAlAAAADAAAAAUAAABMAAAAZAAAAAkAAABwAAAA/gAAAHwAAAAJAAAAcAAAAPYAAAANAAAAIQDwAAAAAAAAAAAAAACAPwAAAAAAAAAAAACAPwAAAAAAAAAAAAAAAAAAAAAAAAAAAAAAAAAAAAAAAAAAJQAAAAwAAAAAAACAKAAAAAwAAAAFAAAAJQAAAAwAAAABAAAAGAAAAAwAAAAAAAAAEgAAAAwAAAABAAAAFgAAAAwAAAAAAAAAVAAAAEQBAAAKAAAAcAAAAP0AAAB8AAAAAQAAAPwd8EFVle9BCgAAAHAAAAApAAAATAAAAAQAAAAJAAAAcAAAAP8AAAB9AAAAoAAAAEYAaQByAG0AYQBkAG8AIABwAG8AcgA6ACAATQBJAEcAVQBFAEwAIABBAE4ARwBFAEwAIABSAEUAQwBBAEwARABFACAAQwBBAEIARQBMAEwATwAAAAYAAAADAAAABAAAAAkAAAAGAAAABwAAAAcAAAADAAAABwAAAAcAAAAEAAAAAwAAAAMAAAAKAAAAAwAAAAgAAAAIAAAABgAAAAUAAAADAAAABwAAAAgAAAAIAAAABgAAAAUAAAADAAAABwAAAAYAAAAHAAAABwAAAAUAAAAIAAAABgAAAAMAAAAHAAAABwAAAAcAAAAGAAAABQAAAAUAAAAJAAAAFgAAAAwAAAAAAAAAJQAAAAwAAAACAAAADgAAABQAAAAAAAAAEAAAABQAAAA=</Object>
  <Object Id="idInvalidSigLnImg">AQAAAGwAAAAAAAAAAAAAAAcBAAB/AAAAAAAAAAAAAAD0HgAA+g4AACBFTUYAAAEAzB8AAKkAAAAGAAAAAAAAAAAAAAAAAAAAVgUAAAADAACaAQAA5gAAAAAAAAAAAAAAAAAAAJBBBgBwggM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Al6/38AAADQCXr/fwAAAjRueP9/AAAAAA3A/38AAEFpX3n/fwAA0EYNwP9/AABUNu15/38AAMgWAAAAAAAAQAAAwP9/AAAAAA3A/38AABFsX3n/fwAABAAAAAAAAADQRg3A/38AAPC5OZzdAAAAVDbteQAAAABIAAAA/38AAFQ27Xn/fwAAqNMJev9/AACAOu15/38AAAEAAAAAAAAA/l/tef9/AAAAAA3A/38AAAAAAAAAAAAAAAAAAN0AAAD1////AAAAAAAAAAAAAAAAcKjhj7gCAAAIvDmc3QAAAAAAAAAAAAAAabs5nN0AAAB8WV95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BQ2Tmc3QAAANDsCYy4AgAACQAAAAAAAACI2Dmc3QAAAH/yaq3/fwAAANk5nN0AAABgVg3A/38AAAkAAAAAAAAACQAAAAAAAACEa195/38AAAAAAAAAAAAAAAAAAAAAAADQG3a8/38AAAUAAAAAAAAAODRFnAAAAADI0IG8/38AAAAAAAAAAAAAAAAwQbgCAAAAlTOMuAIAAAAAAAAAAAAAAAAAAAAAAACv0deYKX0AAAUAAAAAAAAAAgAAAAAAMEEA1RieuAIAAHCo4Y+4AgAAINs5nN0AAAAAAAAAAAAAAAcAAAAAAAAAAAAAAAAAAABc2jmc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mMuAIAAKkQOJzdAAAAAwAAAAAAAAAn+zzA/38AAEAAAAD/fwAAAAAAAP9/AAAoAAAAAAAAAAAAAAC4AgAAANYAkLgCAACEFV54/38AAAIAAAC4AgAAANYAkLgCAAAAAAAA/38AANAbdrz/fwAAAAAAAAAAAAD4qlp4AAAAAMjQgbz/fwAAAAAAAAAAAAAAAAAAAAAAAAhD4Xj/fwAAAAAAAAAAAAAAAAAAAAAAAP8J1pgpfQAA8KnZswAAAACYkgd5/38AAOD///8AAAAAcKjhj7gCAADoEjic3QAAAAAAAAAAAAAABgAAAAAAAAAAAAAAAAAAAAwSOJx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cAAABHAAAAKQAAADMAAAB/AAAAFQAAACEA8AAAAAAAAAAAAAAAgD8AAAAAAAAAAAAAgD8AAAAAAAAAAAAAAAAAAAAAAAAAAAAAAAAAAAAAAAAAACUAAAAMAAAAAAAAgCgAAAAMAAAABAAAAFIAAABwAQAABAAAAPD///8AAAAAAAAAAAAAAACQAQAAAAAAAQAAAABzAGUAZwBvAGUAIAB1AGkAAAAAAAAAAAAAAAAAAAAAAAAAAAAAAAAAAAAAAAAAAAAAAAAAAAAAAAAAAAAAAAAAAAAAADhL4Xj/fwAAAAAAAP9/AAA4S+F4/38AAAAAAAAAAAAAAAgAAAAAAAAAAAAAAAAAAFD12bO4AgAAAAAAAAAAAABIQHzCuAIAAOAjzLe4AgAASEB8wrgCAACWzlp4/38AACBI4Xj/fwAA0Bt2vP9/AACwGjic3QAAAOAjzLcAAAAAyNCBvP9/AAAAAAAAAAAAAAAAAAD/////CAAAALgCAAAAAAAAAAAAAAAAAAAAAAAAjwnWmCl9AAAAAAAAAAAAALAaOJzdAAAA8P///wAAAABwqOGPuAIAAFgTOJzdAAAAAAAAAAAAAAAJAAAAAAAAAAAAAAAAAAAAfBI4nGR2AAgAAAAAJQAAAAwAAAAEAAAAGAAAAAwAAAAAAAAAEgAAAAwAAAABAAAAHgAAABgAAAApAAAAMwAAAKgAAABIAAAAJQAAAAwAAAAEAAAAVAAAAKAAAAAqAAAAMwAAAKYAAABHAAAAAQAAAPwd8EFVle9BKgAAADMAAAAOAAAATAAAAAAAAAAAAAAAAAAAAP//////////aAAAAE0ASQBHAFUARQBMACAAUgBFAEMAQQBMAEQARQAOAAAABAAAAAsAAAALAAAACAAAAAgAAAAEAAAACgAAAAgAAAAKAAAACgAAAAgAAAALAAAAC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cAAAAYAAAABQAAAAAAAAD///8AAAAAACUAAAAMAAAABQAAAEwAAABkAAAACQAAAGAAAAD+AAAAbAAAAAkAAABgAAAA9gAAAA0AAAAhAPAAAAAAAAAAAAAAAIA/AAAAAAAAAAAAAIA/AAAAAAAAAAAAAAAAAAAAAAAAAAAAAAAAAAAAAAAAAAAlAAAADAAAAAAAAIAoAAAADAAAAAUAAAAlAAAADAAAAAEAAAAYAAAADAAAAAAAAAASAAAADAAAAAEAAAAeAAAAGAAAAAkAAABgAAAA/wAAAG0AAAAlAAAADAAAAAEAAABUAAAAfAAAAAoAAABgAAAARQAAAGwAAAABAAAA/B3wQVWV70EKAAAAYAAAAAgAAABMAAAAAAAAAAAAAAAAAAAA//////////9cAAAAQwBPAE4AVABBAEQATwBSAAcAAAAJAAAACAAAAAUAAAAHAAAACAAAAAkAAAAHAAAASwAAAEAAAAAwAAAABQAAACAAAAABAAAAAQAAABAAAAAAAAAAAAAAAAgBAACAAAAAAAAAAAAAAAAIAQAAgAAAACUAAAAMAAAAAgAAACcAAAAYAAAABQAAAAAAAAD///8AAAAAACUAAAAMAAAABQAAAEwAAABkAAAACQAAAHAAAAD+AAAAfAAAAAkAAABwAAAA9gAAAA0AAAAhAPAAAAAAAAAAAAAAAIA/AAAAAAAAAAAAAIA/AAAAAAAAAAAAAAAAAAAAAAAAAAAAAAAAAAAAAAAAAAAlAAAADAAAAAAAAIAoAAAADAAAAAUAAAAlAAAADAAAAAEAAAAYAAAADAAAAAAAAAASAAAADAAAAAEAAAAWAAAADAAAAAAAAABUAAAARAEAAAoAAABwAAAA/QAAAHwAAAABAAAA/B3wQVWV70EKAAAAcAAAACkAAABMAAAABAAAAAkAAABwAAAA/wAAAH0AAACgAAAARgBpAHIAbQBhAGQAbwAgAHAAbwByADoAIABNAEkARwBVAEUATAAgAEEATgBHAEUATAAgAFIARQBDAEEATABEAEUAIABDAEEAQgBFAEwATABPAAAABgAAAAMAAAAEAAAACQAAAAYAAAAHAAAABwAAAAMAAAAHAAAABwAAAAQAAAADAAAAAwAAAAoAAAADAAAACAAAAAgAAAAGAAAABQAAAAMAAAAHAAAACAAAAAgAAAAGAAAABQAAAAMAAAAHAAAABgAAAAcAAAAHAAAABQAAAAgAAAAGAAAAAwAAAAcAAAAHAAAABwAAAAYAAAAFAAAABQAAAAk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d1Hmi1BeOpYiZ9+aujKAehPMPm6jeddBB1XGqypDZM0=</DigestValue>
    </Reference>
    <Reference Type="http://www.w3.org/2000/09/xmldsig#Object" URI="#idOfficeObject">
      <DigestMethod Algorithm="http://www.w3.org/2001/04/xmlenc#sha256"/>
      <DigestValue>I/jfrb5lrmtf53ciX9nc/fk6noFAKsbx7VpvTOmTtGo=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IlQkukBphqisdZO+nDAPFEyhnP4ug13OQdC10sCaWPU=</DigestValue>
    </Reference>
    <Reference Type="http://www.w3.org/2000/09/xmldsig#Object" URI="#idValidSigLnImg">
      <DigestMethod Algorithm="http://www.w3.org/2001/04/xmlenc#sha256"/>
      <DigestValue>bEmo2+8v2JIJPyw2YvSWrI3KtgiaHV9Km970v/MOEPQ=</DigestValue>
    </Reference>
    <Reference Type="http://www.w3.org/2000/09/xmldsig#Object" URI="#idInvalidSigLnImg">
      <DigestMethod Algorithm="http://www.w3.org/2001/04/xmlenc#sha256"/>
      <DigestValue>rNtnFtxzaJWmNb+xYKjdx/ZLiCJbw7QVpLirN1bOcEQ=</DigestValue>
    </Reference>
  </SignedInfo>
  <SignatureValue>psB/5wxe5J2bVpHzjXAZQAOmlCIeVEkPiCPpO9+USE7CqZa1eMvNFzhhr0IuFk0IaFtSKtN6F9KC
r4fAgBaHfZ46KdEX8veU6eJjFVNWaWqxtKt5R8M8lDpBM591fQ+zwLmpdCpW0zKSFUlljCmuqdAs
BmbNjy/6zw6ZfBtHNBwGu//pWgMxi+A3wnjT+3cACfA+MFhjj/xCUeDnMF7gKJqz51izhvx1eVe+
KkRSzU+K8OoBpRwbWV5iVtkTu+fk+DjcWnFkc2fOl7sKRR9xuI3eJ4+Rnv5WDi5lRgDHJR9efeX4
ADRjnXRqZrCwQVTQo4CwTlu1Dtx9KechnhxHYA==</SignatureValue>
  <KeyInfo>
    <X509Data>
      <X509Certificate>MIIICTCCBfGgAwIBAgITXAAANkKCxTjvm3AOEAAAAAA2QjANBgkqhkiG9w0BAQsFADBXMRcwFQYDVQQFEw5SVUMgODAwODA2MTAtNzEVMBMGA1UEChMMQ09ERTEwMCBTLkEuMQswCQYDVQQGEwJQWTEYMBYGA1UEAxMPQ0EtQ09ERTEwMCBTLkEuMB4XDTIwMDcyMDE5MTQ0MFoXDTIyMDcyMDE5MTQ0MFowgaUxJTAjBgNVBAMTHE1JR1VFTCBBTkdFTCBSRUNBTERFIENBQkVMTE8xFzAVBgNVBAoTDlBFUlNPTkEgRklTSUNBMQswCQYDVQQGEwJQWTEVMBMGA1UEKhMMTUlHVUVMIEFOR0VMMRgwFgYDVQQEEw9SRUNBTERFIENBQkVMTE8xEjAQBgNVBAUTCUNJNDcxNDQ0ODERMA8GA1UECxMIRklSTUEgRjIwggEiMA0GCSqGSIb3DQEBAQUAA4IBDwAwggEKAoIBAQC05pydNE8XcA9QhTFwBW5RAviRxPsqjLkg5v4stzDrqePOGGSsaxHr8qzN2HCQY0+nPU6BiXzsMiyVp7EXGbLL+1Tvf3SZqch40tXRVuYH7xNlSdpI/uw4TK4wiXftSSbIPuCY15Df4lFwxL43gTnZ3pKyjYAptD22k/+9mqcy2K06KAAN5DlZSVsLvoKPsiEm+osfM2fpU+EgUprDJTbZ9sBW50DLflsUCZcL5hAs/FQjqLBAilTjMEXFNmZ83htNq70e3VHJlUayNYzOIVl9v5r7WEGzhsfL2ryGH5HToOLSQENfrpjxr55HnKx6bAU26KDSGMaCim3dGRdWBBRtAgMBAAGjggN9MIIDeTAOBgNVHQ8BAf8EBAMCBeAwDAYDVR0TAQH/BAIwADAgBgNVHSUBAf8EFjAUBggrBgEFBQcDAgYIKwYBBQUHAwQwHQYDVR0OBBYEFMfhJqlbrT5IOpNQoJIybVKwTm54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01BUkVDQUxERUBUVS5DT00uUFkwDQYJKoZIhvcNAQELBQADggIBABZ3eKdNJXoSK/6sPMRKx0zMJkaqJZ5mFrIxBhPUIu9QCfaI3UsOzOVtJzqof+jDt+YyeDTP7a0MOiSEc8MOQoHJ83iB8JYpqnmW/4bw6o48hq9dRN7IrBp8Vb0LaO6t/KrCPhdWu/daGrang6KluEhnATTTgGBZziPWtOEv2bLcSWNgbcFjnC8AnnbyDw1n/B7QADtamoiTmrwuqEH6/n2gKZdHTgfoNgkEg+XtNKDL0nISsmNJEyE58D9YmEldwI9kfWbdKnAnadR5PagmDjGf5V5AG5a/6x/L1efXkPfgHNr7qKK0592x+iSKcBARDyRc0xxDxqe6hTnG+40VLHlL6GbZxAh+HLXQJ/FL2q6eDnxGfYyW+nx5z5EC4JOMUR1pwApDP664BN0acpr422LofmO65LUXzm73j0fY8yyt+SLvOVwAYnY/lP9n3cvVFOWWDEi3CIGrXFF4HPShorzvhoQeEjv/6mXqCTVzVzlpntq65XY/S6GYSyli60PfICO+GyhM3Yc6UnAfJYHj87K7HAfcBCSVCfmQlXFoaqNEp5hE2SuZx9Kr+YpsX2U5z0anKYfHYpiPk8r/w0f1l+LBGe3f4hdkd84Jd1W6WqFrvOprxag7VtOM6E+pbLLUg3Rhnk5OXQtCJGgOODXKOhQmqjOIiGGN1tw6CxNTm6w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4xGD4/5U54gFZbJ2rtokj7RbKg6F5mxywhxngCTEKys=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vmlDrawing1.vml?ContentType=application/vnd.openxmlformats-officedocument.vmlDrawing">
        <DigestMethod Algorithm="http://www.w3.org/2001/04/xmlenc#sha256"/>
        <DigestValue>k8pliaIkiFMDHZkrUdP1A/Z+9StvTnNOjZl3QHr4dfg=</DigestValue>
      </Reference>
      <Reference URI="/xl/drawings/vmlDrawing2.vml?ContentType=application/vnd.openxmlformats-officedocument.vmlDrawing">
        <DigestMethod Algorithm="http://www.w3.org/2001/04/xmlenc#sha256"/>
        <DigestValue>ETet0sjCqa9/9EIi0ne8FmrwvBhzPXlAz2ADAwM4mK0=</DigestValue>
      </Reference>
      <Reference URI="/xl/drawings/vmlDrawing3.vml?ContentType=application/vnd.openxmlformats-officedocument.vmlDrawing">
        <DigestMethod Algorithm="http://www.w3.org/2001/04/xmlenc#sha256"/>
        <DigestValue>yqW2lnZTy5+im+uub8UbjhFWYe4mPiBgmHr2xpvhKrQ=</DigestValue>
      </Reference>
      <Reference URI="/xl/drawings/vmlDrawing4.vml?ContentType=application/vnd.openxmlformats-officedocument.vmlDrawing">
        <DigestMethod Algorithm="http://www.w3.org/2001/04/xmlenc#sha256"/>
        <DigestValue>NqMMlqQCIVsoT2D2tGxCRb007rAcEOExpcntIRJQ5PY=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6vC1e8klPgZc+/06ROhWSaFoQmVnMgbC2uvGcuoY070=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NRkYJsz2KQNZm11pFsWynpAhz90RBh+gMbmQJ+EPt2I=</DigestValue>
      </Reference>
      <Reference URI="/xl/media/image1.emf?ContentType=image/x-emf">
        <DigestMethod Algorithm="http://www.w3.org/2001/04/xmlenc#sha256"/>
        <DigestValue>9tS+esM0h4bcXaV0Gi0ferz1yPGmyGbkIHci++43hhM=</DigestValue>
      </Reference>
      <Reference URI="/xl/media/image2.emf?ContentType=image/x-emf">
        <DigestMethod Algorithm="http://www.w3.org/2001/04/xmlenc#sha256"/>
        <DigestValue>OiAl0GBtsNBSHEPF/TVq1XK2FwbB2+3Q5tLJR5ahntU=</DigestValue>
      </Reference>
      <Reference URI="/xl/media/image3.emf?ContentType=image/x-emf">
        <DigestMethod Algorithm="http://www.w3.org/2001/04/xmlenc#sha256"/>
        <DigestValue>OtrpxyvGK42iuAagP6oEAqn6LZk4gcd2/1pHvwvcctw=</DigestValue>
      </Reference>
      <Reference URI="/xl/sharedStrings.xml?ContentType=application/vnd.openxmlformats-officedocument.spreadsheetml.sharedStrings+xml">
        <DigestMethod Algorithm="http://www.w3.org/2001/04/xmlenc#sha256"/>
        <DigestValue>kCYybGyUkvxViQKnTTUo4ZNn7UhzD36nfArdajp129s=</DigestValue>
      </Reference>
      <Reference URI="/xl/styles.xml?ContentType=application/vnd.openxmlformats-officedocument.spreadsheetml.styles+xml">
        <DigestMethod Algorithm="http://www.w3.org/2001/04/xmlenc#sha256"/>
        <DigestValue>eYcuTdX2/AkTGHgb2u4FDqB0mvydfByp72YB+4SqHFs=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JFRXqURc/imM7k9SSt1+lVbAuq/RIh6HJOKLh81ihFk=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3jMVInmBzgSANlICef2m2p6kHcSMkmyqU0BLG2j5l2A=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TuE4zFzETu2r+KKwZSRi0ps3luhsJNbbznHOpo3vvlU=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kGyAJUJQRyx5sL4Zu0M64QqbTtJjbQh0sxCBrUYKjcg=</DigestValue>
      </Reference>
      <Reference URI="/xl/worksheets/sheet1.xml?ContentType=application/vnd.openxmlformats-officedocument.spreadsheetml.worksheet+xml">
        <DigestMethod Algorithm="http://www.w3.org/2001/04/xmlenc#sha256"/>
        <DigestValue>x00w534OmRx9XSVgj35r4KCUxFasqu320mvPZvSxkSE=</DigestValue>
      </Reference>
      <Reference URI="/xl/worksheets/sheet2.xml?ContentType=application/vnd.openxmlformats-officedocument.spreadsheetml.worksheet+xml">
        <DigestMethod Algorithm="http://www.w3.org/2001/04/xmlenc#sha256"/>
        <DigestValue>hrJ3o8ngVxmkzTd3EGHQcjjFzyUrJlDfya3lLEEB0rQ=</DigestValue>
      </Reference>
      <Reference URI="/xl/worksheets/sheet3.xml?ContentType=application/vnd.openxmlformats-officedocument.spreadsheetml.worksheet+xml">
        <DigestMethod Algorithm="http://www.w3.org/2001/04/xmlenc#sha256"/>
        <DigestValue>EoGpT/ZV5t3rxS8sAhiHZfVfP0dVsyDM9NMDIdQR1GE=</DigestValue>
      </Reference>
      <Reference URI="/xl/worksheets/sheet4.xml?ContentType=application/vnd.openxmlformats-officedocument.spreadsheetml.worksheet+xml">
        <DigestMethod Algorithm="http://www.w3.org/2001/04/xmlenc#sha256"/>
        <DigestValue>gzyk7NThTzaGjqFIO8JPm/G/jps3oW8HsZHpHpoalbw=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2022-03-30T13:11:47Z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{38924974-7EDF-4EBF-A94E-FC2741ECE939}</SetupID>
          <SignatureText>MIGUEL RECALDE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2022-03-30T13:11:47Z</xd:SigningTime>
          <xd:SigningCertificate>
            <xd:Cert>
              <xd:CertDigest>
                <DigestMethod Algorithm="http://www.w3.org/2001/04/xmlenc#sha256"/>
                <DigestValue>MgBBbUIH4X2nMD+sgA5XsaYDFCaHHq9Lpb52+EsYqyc=</DigestValue>
              </xd:CertDigest>
              <xd:IssuerSerial>
                <X509IssuerName>CN=CA-CODE100 S.A., C=PY, O=CODE100 S.A., SERIALNUMBER=RUC 80080610-7</X509IssuerName>
                <X509SerialNumber>2051668630388473032887359723338573530221524546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cBAAB/AAAAAAAAAAAAAAD0HgAA+g4AACBFTUYAAAEAYBoAAKIAAAAGAAAAAAAAAAAAAAAAAAAAVgUAAAADAACaAQAA5gAAAAAAAAAAAAAAAAAAAJBBBgBwggM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0Al6/38AAADQCXr/fwAAAjRueP9/AAAAAA3A/38AAEFpX3n/fwAA0EYNwP9/AABUNu15/38AAMgWAAAAAAAAQAAAwP9/AAAAAA3A/38AABFsX3n/fwAABAAAAAAAAADQRg3A/38AAPC5OZzdAAAAVDbteQAAAABIAAAA/38AAFQ27Xn/fwAAqNMJev9/AACAOu15/38AAAEAAAAAAAAA/l/tef9/AAAAAA3A/38AAAAAAAAAAAAAAAAAAN0AAAD1////AAAAAAAAAAAAAAAAcKjhj7gCAAAIvDmc3QAAAAAAAAAAAAAAabs5nN0AAAB8WV95ZHYACAAAAAAlAAAADAAAAAEAAAAYAAAADAAAAAAAAAASAAAADAAAAAEAAAAeAAAAGAAAAL0AAAAEAAAA9wAAABEAAAAlAAAADAAAAAEAAABUAAAAiAAAAL4AAAAEAAAA9QAAABAAAAABAAAA/B3wQVWV70G+AAAABAAAAAoAAABMAAAAAAAAAAAAAAAAAAAA//////////9gAAAAMwAwAC8AMAAz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UNk5nN0AAADQ7AmMuAIAAAkAAAAAAAAAiNg5nN0AAAB/8mqt/38AAADZOZzdAAAAYFYNwP9/AAAJAAAAAAAAAAkAAAAAAAAAhGtfef9/AAAAAAAAAAAAAAAAAAAAAAAA0Bt2vP9/AAAFAAAAAAAAADg0RZwAAAAAyNCBvP9/AAAAAAAAAAAAAAAAMEG4AgAAAJUzjLgCAAAAAAAAAAAAAAAAAAAAAAAAr9HXmCl9AAAFAAAAAAAAAAIAAAAAADBBANUYnrgCAABwqOGPuAIAACDbOZzdAAAAAAAAAAAAAAAHAAAAAAAAAAAAAAAAAAAAXNo5n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JjLgCAACpEDic3QAAAAMAAAAAAAAAJ/s8wP9/AABAAAAA/38AAAAAAAD/fwAAKAAAAAAAAAAAAAAAuAIAAADWAJC4AgAAhBVeeP9/AAACAAAAuAIAAADWAJC4AgAAAAAAAP9/AADQG3a8/38AAAAAAAAAAAAA+KpaeAAAAADI0IG8/38AAAAAAAAAAAAAAAAAAAAAAAAIQ+F4/38AAAAAAAAAAAAAAAAAAAAAAAD/CdaYKX0AAPCp2bMAAAAAmJIHef9/AADg////AAAAAHCo4Y+4AgAA6BI4nN0AAAAAAAAAAAAAAAYAAAAAAAAAAAAAAAAAAAAMEjic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AAA4S+F4/38AAAAAAAD/fwAAOEvheP9/AAAAAAAAAAAAAAAIAAAAAAAAAAAAAAAAAABQ9dmzuAIAAAAAAAAAAAAASEB8wrgCAADgI8y3uAIAAEhAfMK4AgAAls5aeP9/AAAgSOF4/38AANAbdrz/fwAAsBo4nN0AAADgI8y3AAAAAMjQgbz/fwAAAAAAAAAAAAAAAAAA/////wgAAAC4AgAAAAAAAAAAAAAAAAAAAAAAAI8J1pgpfQAAAAAAAAAAAACwGjic3QAAAPD///8AAAAAcKjhj7gCAABYEzic3QAAAAAAAAAAAAAACQAAAAAAAAAAAAAAAAAAAHwSOJxkdgAIAAAAACUAAAAMAAAABAAAABgAAAAMAAAAAAAAABIAAAAMAAAAAQAAAB4AAAAYAAAAKQAAADMAAACoAAAASAAAACUAAAAMAAAABAAAAFQAAACgAAAAKgAAADMAAACmAAAARwAAAAEAAAD8HfBBVZXvQSoAAAAzAAAADgAAAEwAAAAAAAAAAAAAAAAAAAD//////////2gAAABNAEkARwBVAEUATAAgAFIARQBDAEEATABEAEUADgAAAAQAAAALAAAACwAAAAgAAAAIAAAABAAAAAoAAAAIAAAACgAAAAoAAAAIAAAACwAAAAgAAABLAAAAQAAAADAAAAAFAAAAIAAAAAEAAAABAAAAEAAAAAAAAAAAAAAACAEAAIAAAAAAAAAAAAAAAAgBAACAAAAAJQAAAAwAAAACAAAAJwAAABgAAAAFAAAAAAAAAP///wAAAAAAJQAAAAwAAAAFAAAATAAAAGQAAAAAAAAAUAAAAAcBAAB8AAAAAAAAAFAAAAAIAQAALQAAACEA8AAAAAAAAAAAAAAAgD8AAAAAAAAAAAAAgD8AAAAAAAAAAAAAAAAAAAAAAAAAAAAAAAAAAAAAAAAAACUAAAAMAAAAAAAAgCgAAAAMAAAABQAAACcAAAAYAAAABQAAAAAAAAD///8AAAAAACUAAAAMAAAABQAAAEwAAABkAAAACQAAAFAAAAD+AAAAXAAAAAkAAABQAAAA9gAAAA0AAAAhAPAAAAAAAAAAAAAAAIA/AAAAAAAAAAAAAIA/AAAAAAAAAAAAAAAAAAAAAAAAAAAAAAAAAAAAAAAAAAAlAAAADAAAAAAAAIAoAAAADAAAAAUAAAAnAAAAGAAAAAUAAAAAAAAA////AAAAAAAlAAAADAAAAAUAAABMAAAAZAAAAAkAAABgAAAA/gAAAGwAAAAJAAAAYAAAAPYAAAANAAAAIQDwAAAAAAAAAAAAAACAPwAAAAAAAAAAAACAPwAAAAAAAAAAAAAAAAAAAAAAAAAAAAAAAAAAAAAAAAAAJQAAAAwAAAAAAACAKAAAAAwAAAAFAAAAJQAAAAwAAAABAAAAGAAAAAwAAAAAAAAAEgAAAAwAAAABAAAAHgAAABgAAAAJAAAAYAAAAP8AAABtAAAAJQAAAAwAAAABAAAAVAAAAHwAAAAKAAAAYAAAAEUAAABsAAAAAQAAAPwd8EFVle9BCgAAAGAAAAAIAAAATAAAAAAAAAAAAAAAAAAAAP//////////XAAAAEMATwBOAFQAQQBEAE8AUgAHAAAACQAAAAgAAAAFAAAABwAAAAgAAAAJAAAABwAAAEsAAABAAAAAMAAAAAUAAAAgAAAAAQAAAAEAAAAQAAAAAAAAAAAAAAAIAQAAgAAAAAAAAAAAAAAACAEAAIAAAAAlAAAADAAAAAIAAAAnAAAAGAAAAAUAAAAAAAAA////AAAAAAAlAAAADAAAAAUAAABMAAAAZAAAAAkAAABwAAAA/gAAAHwAAAAJAAAAcAAAAPYAAAANAAAAIQDwAAAAAAAAAAAAAACAPwAAAAAAAAAAAACAPwAAAAAAAAAAAAAAAAAAAAAAAAAAAAAAAAAAAAAAAAAAJQAAAAwAAAAAAACAKAAAAAwAAAAFAAAAJQAAAAwAAAABAAAAGAAAAAwAAAAAAAAAEgAAAAwAAAABAAAAFgAAAAwAAAAAAAAAVAAAAEQBAAAKAAAAcAAAAP0AAAB8AAAAAQAAAPwd8EFVle9BCgAAAHAAAAApAAAATAAAAAQAAAAJAAAAcAAAAP8AAAB9AAAAoAAAAEYAaQByAG0AYQBkAG8AIABwAG8AcgA6ACAATQBJAEcAVQBFAEwAIABBAE4ARwBFAEwAIABSAEUAQwBBAEwARABFACAAQwBBAEIARQBMAEwATwAAAAYAAAADAAAABAAAAAkAAAAGAAAABwAAAAcAAAADAAAABwAAAAcAAAAEAAAAAwAAAAMAAAAKAAAAAwAAAAgAAAAIAAAABgAAAAUAAAADAAAABwAAAAgAAAAIAAAABgAAAAUAAAADAAAABwAAAAYAAAAHAAAABwAAAAUAAAAIAAAABgAAAAMAAAAHAAAABwAAAAcAAAAGAAAABQAAAAUAAAAJAAAAFgAAAAwAAAAAAAAAJQAAAAwAAAACAAAADgAAABQAAAAAAAAAEAAAABQAAAA=</Object>
  <Object Id="idInvalidSigLnImg">AQAAAGwAAAAAAAAAAAAAAAcBAAB/AAAAAAAAAAAAAAD0HgAA+g4AACBFTUYAAAEAzB8AAKkAAAAGAAAAAAAAAAAAAAAAAAAAVgUAAAADAACaAQAA5gAAAAAAAAAAAAAAAAAAAJBBBgBwggM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Al6/38AAADQCXr/fwAAAjRueP9/AAAAAA3A/38AAEFpX3n/fwAA0EYNwP9/AABUNu15/38AAMgWAAAAAAAAQAAAwP9/AAAAAA3A/38AABFsX3n/fwAABAAAAAAAAADQRg3A/38AAPC5OZzdAAAAVDbteQAAAABIAAAA/38AAFQ27Xn/fwAAqNMJev9/AACAOu15/38AAAEAAAAAAAAA/l/tef9/AAAAAA3A/38AAAAAAAAAAAAAAAAAAN0AAAD1////AAAAAAAAAAAAAAAAcKjhj7gCAAAIvDmc3QAAAAAAAAAAAAAAabs5nN0AAAB8WV95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BQ2Tmc3QAAANDsCYy4AgAACQAAAAAAAACI2Dmc3QAAAH/yaq3/fwAAANk5nN0AAABgVg3A/38AAAkAAAAAAAAACQAAAAAAAACEa195/38AAAAAAAAAAAAAAAAAAAAAAADQG3a8/38AAAUAAAAAAAAAODRFnAAAAADI0IG8/38AAAAAAAAAAAAAAAAwQbgCAAAAlTOMuAIAAAAAAAAAAAAAAAAAAAAAAACv0deYKX0AAAUAAAAAAAAAAgAAAAAAMEEA1RieuAIAAHCo4Y+4AgAAINs5nN0AAAAAAAAAAAAAAAcAAAAAAAAAAAAAAAAAAABc2jmc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mMuAIAAKkQOJzdAAAAAwAAAAAAAAAn+zzA/38AAEAAAAD/fwAAAAAAAP9/AAAoAAAAAAAAAAAAAAC4AgAAANYAkLgCAACEFV54/38AAAIAAAC4AgAAANYAkLgCAAAAAAAA/38AANAbdrz/fwAAAAAAAAAAAAD4qlp4AAAAAMjQgbz/fwAAAAAAAAAAAAAAAAAAAAAAAAhD4Xj/fwAAAAAAAAAAAAAAAAAAAAAAAP8J1pgpfQAA8KnZswAAAACYkgd5/38AAOD///8AAAAAcKjhj7gCAADoEjic3QAAAAAAAAAAAAAABgAAAAAAAAAAAAAAAAAAAAwSOJx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cAAABHAAAAKQAAADMAAAB/AAAAFQAAACEA8AAAAAAAAAAAAAAAgD8AAAAAAAAAAAAAgD8AAAAAAAAAAAAAAAAAAAAAAAAAAAAAAAAAAAAAAAAAACUAAAAMAAAAAAAAgCgAAAAMAAAABAAAAFIAAABwAQAABAAAAPD///8AAAAAAAAAAAAAAACQAQAAAAAAAQAAAABzAGUAZwBvAGUAIAB1AGkAAAAAAAAAAAAAAAAAAAAAAAAAAAAAAAAAAAAAAAAAAAAAAAAAAAAAAAAAAAAAAAAAAAAAADhL4Xj/fwAAAAAAAP9/AAA4S+F4/38AAAAAAAAAAAAAAAgAAAAAAAAAAAAAAAAAAFD12bO4AgAAAAAAAAAAAABIQHzCuAIAAOAjzLe4AgAASEB8wrgCAACWzlp4/38AACBI4Xj/fwAA0Bt2vP9/AACwGjic3QAAAOAjzLcAAAAAyNCBvP9/AAAAAAAAAAAAAAAAAAD/////CAAAALgCAAAAAAAAAAAAAAAAAAAAAAAAjwnWmCl9AAAAAAAAAAAAALAaOJzdAAAA8P///wAAAABwqOGPuAIAAFgTOJzdAAAAAAAAAAAAAAAJAAAAAAAAAAAAAAAAAAAAfBI4nGR2AAgAAAAAJQAAAAwAAAAEAAAAGAAAAAwAAAAAAAAAEgAAAAwAAAABAAAAHgAAABgAAAApAAAAMwAAAKgAAABIAAAAJQAAAAwAAAAEAAAAVAAAAKAAAAAqAAAAMwAAAKYAAABHAAAAAQAAAPwd8EFVle9BKgAAADMAAAAOAAAATAAAAAAAAAAAAAAAAAAAAP//////////aAAAAE0ASQBHAFUARQBMACAAUgBFAEMAQQBMAEQARQAOAAAABAAAAAsAAAALAAAACAAAAAgAAAAEAAAACgAAAAgAAAAKAAAACgAAAAgAAAALAAAAC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cAAAAYAAAABQAAAAAAAAD///8AAAAAACUAAAAMAAAABQAAAEwAAABkAAAACQAAAGAAAAD+AAAAbAAAAAkAAABgAAAA9gAAAA0AAAAhAPAAAAAAAAAAAAAAAIA/AAAAAAAAAAAAAIA/AAAAAAAAAAAAAAAAAAAAAAAAAAAAAAAAAAAAAAAAAAAlAAAADAAAAAAAAIAoAAAADAAAAAUAAAAlAAAADAAAAAEAAAAYAAAADAAAAAAAAAASAAAADAAAAAEAAAAeAAAAGAAAAAkAAABgAAAA/wAAAG0AAAAlAAAADAAAAAEAAABUAAAAfAAAAAoAAABgAAAARQAAAGwAAAABAAAA/B3wQVWV70EKAAAAYAAAAAgAAABMAAAAAAAAAAAAAAAAAAAA//////////9cAAAAQwBPAE4AVABBAEQATwBSAAcAAAAJAAAACAAAAAUAAAAHAAAACAAAAAkAAAAHAAAASwAAAEAAAAAwAAAABQAAACAAAAABAAAAAQAAABAAAAAAAAAAAAAAAAgBAACAAAAAAAAAAAAAAAAIAQAAgAAAACUAAAAMAAAAAgAAACcAAAAYAAAABQAAAAAAAAD///8AAAAAACUAAAAMAAAABQAAAEwAAABkAAAACQAAAHAAAAD+AAAAfAAAAAkAAABwAAAA9gAAAA0AAAAhAPAAAAAAAAAAAAAAAIA/AAAAAAAAAAAAAIA/AAAAAAAAAAAAAAAAAAAAAAAAAAAAAAAAAAAAAAAAAAAlAAAADAAAAAAAAIAoAAAADAAAAAUAAAAlAAAADAAAAAEAAAAYAAAADAAAAAAAAAASAAAADAAAAAEAAAAWAAAADAAAAAAAAABUAAAARAEAAAoAAABwAAAA/QAAAHwAAAABAAAA/B3wQVWV70EKAAAAcAAAACkAAABMAAAABAAAAAkAAABwAAAA/wAAAH0AAACgAAAARgBpAHIAbQBhAGQAbwAgAHAAbwByADoAIABNAEkARwBVAEUATAAgAEEATgBHAEUATAAgAFIARQBDAEEATABEAEUAIABDAEEAQgBFAEwATABPAAAABgAAAAMAAAAEAAAACQAAAAYAAAAHAAAABwAAAAMAAAAHAAAABwAAAAQAAAADAAAAAwAAAAoAAAADAAAACAAAAAgAAAAGAAAABQAAAAMAAAAHAAAACAAAAAgAAAAGAAAABQAAAAMAAAAHAAAABgAAAAcAAAAHAAAABQAAAAgAAAAGAAAAAwAAAAcAAAAHAAAABwAAAAYAAAAFAAAABQAAAAk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jfOTg8lThQCbHJVdr5//ZchxQcpznfNkgsCPDuTnHTQ=</DigestValue>
    </Reference>
    <Reference Type="http://www.w3.org/2000/09/xmldsig#Object" URI="#idOfficeObject">
      <DigestMethod Algorithm="http://www.w3.org/2001/04/xmlenc#sha256"/>
      <DigestValue>ngw0agBzHIB3SbZZEw7NFTZKjxnp5TUAwP186LgWnS8=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LJlornPqi7xKbkWS68S54GeJI5uFeT4lQlWTr8rSynk=</DigestValue>
    </Reference>
    <Reference Type="http://www.w3.org/2000/09/xmldsig#Object" URI="#idValidSigLnImg">
      <DigestMethod Algorithm="http://www.w3.org/2001/04/xmlenc#sha256"/>
      <DigestValue>L6+r4UzGZgPpPw/C9HtRhOoTP/K/OZ62EUf8FpsW9yk=</DigestValue>
    </Reference>
    <Reference Type="http://www.w3.org/2000/09/xmldsig#Object" URI="#idInvalidSigLnImg">
      <DigestMethod Algorithm="http://www.w3.org/2001/04/xmlenc#sha256"/>
      <DigestValue>KaeIKC4miBv9oJDDqgtR/Bw/xS6czm/UIcmLVTksA4k=</DigestValue>
    </Reference>
  </SignedInfo>
  <SignatureValue>azO1bbw+I0WVOG86y9eyYf40jgl6JtJulnT0D+3hDyDYUwM3MQEy7qA+JCKZO5hW5UYfAjsIfv7G
S1Op9RA8Thgiy/duwAAzEgXW1LAPNuDY/Z0dhpsQrDlbgUrYqUKyvJzeTXYC+gvcQMCL50UtDw3J
LWponhUDOfg6DlKdE/5ISbVWAOUCHurnQ30aBIfy+Xnhr/+A3rXRsO1DoukyvnWR0z9pPkFfaBwL
LutG9JyzjnGLyAh8tBftzHX94xrHDx6i1gVbFKSa6n1O8A13fRt8Z5dlzl+NZHsnyLfaYyzzXKz4
dPScFuX20i5qKLklIzRMwfTADnHUyyRfkQs29Q==</SignatureValue>
  <KeyInfo>
    <X509Data>
      <X509Certificate>MIIH+jCCBeKgAwIBAgIIOpEWi6FxTLswDQYJKoZIhvcNAQELBQAwWzEXMBUGA1UEBRMOUlVDIDgwMDUwMTcyLTExGjAYBgNVBAMTEUNBLURPQ1VNRU5UQSBTLkEuMRcwFQYDVQQKEw5ET0NVTUVOVEEgUy5BLjELMAkGA1UEBhMCUFkwHhcNMjEwMjE3MTIyMDM3WhcNMjMwMjE3MTIzMDM3WjCBozELMAkGA1UEBhMCUFkxFzAVBgNVBAQMDkZBRFVMIEdPTlpBTEVaMRIwEAYDVQQFEwlDSTE0NDAxODMxFTATBgNVBCoMDE1PTklDQSBNQVJJQTEXMBUGA1UECgwOUEVSU09OQSBGSVNJQ0ExETAPBgNVBAsMCEZJUk1BIEYyMSQwIgYDVQQDDBtNT05JQ0EgTUFSSUEgRkFEVUwgR09OWkFMRVowggEiMA0GCSqGSIb3DQEBAQUAA4IBDwAwggEKAoIBAQDQ9wzjSOyboXsnaflfB0MineEOLqDPUieBvMs5WMEn/4NW0YEq+QNjaawLWcvpms67Rhoo8v++8f470dUOlLdQVAvEzhnfMDkR+/GXQRru7xUwnUJUh6zhaA8g81gq+H+aE8nhPLfTXiN/v6fGH0jRVtqO9pO9tsbvmMzUoPMSqaBXoIPP1x3IFgRD8WNak7jHc69pZCsjjtdh6zARLQi4HhLTuGW/6Dnctqpiv7cC7bRVfcXASO1L1r389HJMmYhYhElTm4uPdqlcorgMlnH2drWwV/gc2WyRpVJy6SZUCG4Idx+SkDWg6sjwfxkkPBZsluXJEcStRB/CRyD3/N9tAgMBAAGjggN3MIIDczAMBgNVHRMBAf8EAjAAMA4GA1UdDwEB/wQEAwIF4DAqBgNVHSUBAf8EIDAeBggrBgEFBQcDAQYIKwYBBQUHAwIGCCsGAQUFBwMEMB0GA1UdDgQWBBR9rX31TVxk/HJdw83MXXh/U8fLP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GwYDVR0RBBQwEoEQbWZhZHVsQHR1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DzupD9v3T9quaHhIFSmO2Q8Jb3XWqkIA/ONWLEeVHoC6ozX7ulqs0uj3BQkfbPDIY9OhWim4Kr962H3Zms6y77uNDanky/o6FttxGtFAovbkeHJ6inCPoX4Ko5+3lFq8GwKGc70hFvZgAEcQGukRJyROb9vwTLmMUKv/+VMNVN3SyTlZGsqmna5xQQSvdY3hzSy6/8oUzU8a349hEw6KmMFrI0Y9hO/FWSeFsMqLEkKx6ap/sisK+LVrYT1jVZxSf0g08vI+51I7/+ILC0phZv42KMscuS1OK8AL9P4JrCHSQRDZVePM8MC0uUVLIXzpXQGuOK5O6XXWTH7W35I2vq2QLLVvTnQC7syn/i6JIMFnJctQHKFunJ36LZ2v6KDx8A1ZoAbdryO8JBH5drEBTL7x4KmrUFrGetdYl/hrqFP+Kz/v+/2FtvYb9z8LHtJ6/bOkAb2+6xfGSVdmIcwofPC8jy3lHH8VzvWwTCeWssy30cfjVtXIsgDOxTg43rEQPc0kerIGIEJ//ZUfJpMEoGbB82iKAbyERko3dzfZphAm4UFpOGgs3VOqgzYUcoTodyhEZy5PaOYucdkkje1VApBqQV1xRWRJMOPMxCG2YxZcspzzCWkTT7ZmxQjIYCZvhwR7YnWViaNf9VdZozMrxMNl3pxZG6UfWhqaMFwII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4xGD4/5U54gFZbJ2rtokj7RbKg6F5mxywhxngCTEKys=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vmlDrawing1.vml?ContentType=application/vnd.openxmlformats-officedocument.vmlDrawing">
        <DigestMethod Algorithm="http://www.w3.org/2001/04/xmlenc#sha256"/>
        <DigestValue>k8pliaIkiFMDHZkrUdP1A/Z+9StvTnNOjZl3QHr4dfg=</DigestValue>
      </Reference>
      <Reference URI="/xl/drawings/vmlDrawing2.vml?ContentType=application/vnd.openxmlformats-officedocument.vmlDrawing">
        <DigestMethod Algorithm="http://www.w3.org/2001/04/xmlenc#sha256"/>
        <DigestValue>ETet0sjCqa9/9EIi0ne8FmrwvBhzPXlAz2ADAwM4mK0=</DigestValue>
      </Reference>
      <Reference URI="/xl/drawings/vmlDrawing3.vml?ContentType=application/vnd.openxmlformats-officedocument.vmlDrawing">
        <DigestMethod Algorithm="http://www.w3.org/2001/04/xmlenc#sha256"/>
        <DigestValue>yqW2lnZTy5+im+uub8UbjhFWYe4mPiBgmHr2xpvhKrQ=</DigestValue>
      </Reference>
      <Reference URI="/xl/drawings/vmlDrawing4.vml?ContentType=application/vnd.openxmlformats-officedocument.vmlDrawing">
        <DigestMethod Algorithm="http://www.w3.org/2001/04/xmlenc#sha256"/>
        <DigestValue>NqMMlqQCIVsoT2D2tGxCRb007rAcEOExpcntIRJQ5PY=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6vC1e8klPgZc+/06ROhWSaFoQmVnMgbC2uvGcuoY070=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NRkYJsz2KQNZm11pFsWynpAhz90RBh+gMbmQJ+EPt2I=</DigestValue>
      </Reference>
      <Reference URI="/xl/media/image1.emf?ContentType=image/x-emf">
        <DigestMethod Algorithm="http://www.w3.org/2001/04/xmlenc#sha256"/>
        <DigestValue>9tS+esM0h4bcXaV0Gi0ferz1yPGmyGbkIHci++43hhM=</DigestValue>
      </Reference>
      <Reference URI="/xl/media/image2.emf?ContentType=image/x-emf">
        <DigestMethod Algorithm="http://www.w3.org/2001/04/xmlenc#sha256"/>
        <DigestValue>OiAl0GBtsNBSHEPF/TVq1XK2FwbB2+3Q5tLJR5ahntU=</DigestValue>
      </Reference>
      <Reference URI="/xl/media/image3.emf?ContentType=image/x-emf">
        <DigestMethod Algorithm="http://www.w3.org/2001/04/xmlenc#sha256"/>
        <DigestValue>OtrpxyvGK42iuAagP6oEAqn6LZk4gcd2/1pHvwvcctw=</DigestValue>
      </Reference>
      <Reference URI="/xl/sharedStrings.xml?ContentType=application/vnd.openxmlformats-officedocument.spreadsheetml.sharedStrings+xml">
        <DigestMethod Algorithm="http://www.w3.org/2001/04/xmlenc#sha256"/>
        <DigestValue>kCYybGyUkvxViQKnTTUo4ZNn7UhzD36nfArdajp129s=</DigestValue>
      </Reference>
      <Reference URI="/xl/styles.xml?ContentType=application/vnd.openxmlformats-officedocument.spreadsheetml.styles+xml">
        <DigestMethod Algorithm="http://www.w3.org/2001/04/xmlenc#sha256"/>
        <DigestValue>eYcuTdX2/AkTGHgb2u4FDqB0mvydfByp72YB+4SqHFs=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JFRXqURc/imM7k9SSt1+lVbAuq/RIh6HJOKLh81ihFk=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3jMVInmBzgSANlICef2m2p6kHcSMkmyqU0BLG2j5l2A=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TuE4zFzETu2r+KKwZSRi0ps3luhsJNbbznHOpo3vvlU=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kGyAJUJQRyx5sL4Zu0M64QqbTtJjbQh0sxCBrUYKjcg=</DigestValue>
      </Reference>
      <Reference URI="/xl/worksheets/sheet1.xml?ContentType=application/vnd.openxmlformats-officedocument.spreadsheetml.worksheet+xml">
        <DigestMethod Algorithm="http://www.w3.org/2001/04/xmlenc#sha256"/>
        <DigestValue>x00w534OmRx9XSVgj35r4KCUxFasqu320mvPZvSxkSE=</DigestValue>
      </Reference>
      <Reference URI="/xl/worksheets/sheet2.xml?ContentType=application/vnd.openxmlformats-officedocument.spreadsheetml.worksheet+xml">
        <DigestMethod Algorithm="http://www.w3.org/2001/04/xmlenc#sha256"/>
        <DigestValue>hrJ3o8ngVxmkzTd3EGHQcjjFzyUrJlDfya3lLEEB0rQ=</DigestValue>
      </Reference>
      <Reference URI="/xl/worksheets/sheet3.xml?ContentType=application/vnd.openxmlformats-officedocument.spreadsheetml.worksheet+xml">
        <DigestMethod Algorithm="http://www.w3.org/2001/04/xmlenc#sha256"/>
        <DigestValue>EoGpT/ZV5t3rxS8sAhiHZfVfP0dVsyDM9NMDIdQR1GE=</DigestValue>
      </Reference>
      <Reference URI="/xl/worksheets/sheet4.xml?ContentType=application/vnd.openxmlformats-officedocument.spreadsheetml.worksheet+xml">
        <DigestMethod Algorithm="http://www.w3.org/2001/04/xmlenc#sha256"/>
        <DigestValue>gzyk7NThTzaGjqFIO8JPm/G/jps3oW8HsZHpHpoalbw=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2022-03-30T14:06:06Z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{ED53FAEA-A740-43F7-835E-32A50909E10F}</SetupID>
          <SignatureText>Monica Fadul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2022-03-30T14:06:06Z</xd:SigningTime>
          <xd:SigningCertificate>
            <xd:Cert>
              <xd:CertDigest>
                <DigestMethod Algorithm="http://www.w3.org/2001/04/xmlenc#sha256"/>
                <DigestValue>DL4NRRye2lp3GWauLbyzzKqWv0aVVxjtHNCxLDV/ZtI=</DigestValue>
              </xd:CertDigest>
              <xd:IssuerSerial>
                <X509IssuerName>C=PY, O=DOCUMENTA S.A., CN=CA-DOCUMENTA S.A., SERIALNUMBER=RUC 80050172-1</X509IssuerName>
                <X509SerialNumber>4220179114787687611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eFAAAAwoAACBFTUYAAAEAjBoAAKI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0KiJ+X8AAADQqIn5fwAAVDaMifl/AAAAAFzc+X8AAEFp/oj5fwAAMBZc3Pl/AABUNoyJ+X8AAMgWAAAAAAAAQAAAwPl/AAAAAFzc+X8AABFs/oj5fwAABAAAAAAAAAAwFlzc+X8AAIC0j6ncAAAAVDaMiQAAAABIAAAAAAAAAFQ2jIn5fwAAqNOoifl/AACAOoyJ+X8AAAEAAAAAAAAA/l+Mifl/AAAAAFzc+X8AAAAAAAAAAAAAAAAAAAAAAAAAAAAAAAAAADCq/P50AgAAu6Yi2/l/AABgtY+p3AAAAPm1j6ncAAAAAAAAAAAAAAAAAAAAZHYACAAAAAAlAAAADAAAAAEAAAAYAAAADAAAAAAAAAASAAAADAAAAAEAAAAeAAAAGAAAAPUAAAAFAAAAMgEAABYAAAAlAAAADAAAAAEAAABUAAAAhAAAAPYAAAAFAAAAMAEAABUAAAABAAAAAMCAQe0lgEH2AAAABQAAAAkAAABMAAAAAAAAAAAAAAAAAAAA//////////9gAAAAMwAw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kPZ68HQCAAAAAAAAAAAAAAEAAAAAAAAAiL5F2/l/AAAAAAAAAAAAAIA/XNz5fwAACQAAAAEAAAAJAAAAAAAAAAAAAAAAAAAAAAAAAAAAAABPEUW/6C0AAAAAAAAAAAAAAAAAAAAAAADQNweBdAIAADCq/P50AgAAcBiOqQAAAAAAAAAAAAAAAAcAAAAAAAAAAAAAAAAAAACsF46p3AAAAOkXjqncAAAAgbce2/l/AABAF46p3AAAAGg/iP8AAAAAAAAAAAAAAAAAAAAAAAAAADCq/P50AgAAu6Yi2/l/AABQF46p3AAAAOkXjqncAAAAkCsPgXQ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IrwdAIAAAUAAAB0AgAAKAAAAAAAAACIvkXb+X8AAAAAAAAAAAAAIFPWf/l/AAD/////AgAAAICDBux0AgAAAAAAAAAAAAAAAAAAAAAAAF9XRb/oLQAAAAAAAAAAAAAAAAAA+X8AAOD///8AAAAAMKr8/nQCAAB4Vo6pAAAAAAAAAAAAAAAABgAAAAAAAAAAAAAAAAAAAJxVjqncAAAA2VWOqdwAAACBtx7b+X8AAGCEBux0AgAAQONAhgAAAACYkuN/+X8AAGCEBux0AgAAMKr8/nQCAAC7piLb+X8AAEBVjqncAAAA2VWOqdwAAAAALz+WdAIAAAAAAABkdgAIAAAAACUAAAAMAAAAAwAAABgAAAAMAAAAAAAAABIAAAAMAAAAAQAAABYAAAAMAAAACAAAAFQAAABUAAAADAAAADcAAAAgAAAAWgAAAAEAAAAAwIBB7SW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cAAABWAAAAMAAAADsAAAB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BtDDP/////4i+Rdv5fwAAAAAAAAAAAAABAAAAAAAAAAAAAAAAAAAAsG94iXQCAAAAAAAAAAAAAAAAAAAAAAAAH8tEv+gtAAC82UB/+X8AAKgnE4F0AgAA7P///wAAAAAwqvz+dAIAALjSj6kAAAAAAAAAAAAAAAAJAAAAAAAAAAAAAAAAAAAA3NGPqdwAAAAZ0o+p3AAAAIG3Htv5fwAAAAAAAAAAAAB/7Ul/AAAAAAAAAAAAAAAAAEwXgXQCAAAwqvz+dAIAALumItv5fwAAgNGPqdwAAAAZ0o+p3AAAACAb4YF0AgAAAAAAAGR2AAgAAAAAJQAAAAwAAAAEAAAAGAAAAAwAAAAAAAAAEgAAAAwAAAABAAAAHgAAABgAAAAwAAAAOwAAAKgAAABXAAAAJQAAAAwAAAAEAAAAVAAAAJQAAAAxAAAAOwAAAKYAAABWAAAAAQAAAADAgEHtJYBBMQAAADsAAAAMAAAATAAAAAAAAAAAAAAAAAAAAP//////////ZAAAAE0AbwBuAGkAYwBhACAARgBhAGQAdQBsABIAAAAMAAAACwAAAAUAAAAJAAAACgAAAAUAAAAKAAAACgAAAAw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AMCAQe0lgE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A8AQAADwAAAIsAAAAqAQAAmwAAAAEAAAAAwIBB7SWAQQ8AAACLAAAAKAAAAEwAAAAEAAAADgAAAIsAAAAsAQAAnAAAAJwAAABGAGkAcgBtAGEAZABvACAAcABvAHIAOgAgAE0ATwBOAEkAQwBBACAATQBBAFIASQBBACAARgBBAEQAVQBMACAARwBPAE4AWgBBAEwARQBaAAYAAAADAAAABQAAAAsAAAAHAAAACAAAAAgAAAAEAAAACAAAAAgAAAAFAAAAAwAAAAQAAAAMAAAACgAAAAoAAAADAAAACAAAAAgAAAAEAAAADAAAAAgAAAAIAAAAAwAAAAgAAAAEAAAABgAAAAgAAAAJAAAACQAAAAYAAAAEAAAACQAAAAoAAAAKAAAABwAAAAgAAAAGAAAABwAAAAcAAAAWAAAADAAAAAAAAAAlAAAADAAAAAIAAAAOAAAAFAAAAAAAAAAQAAAAFAAAAA==</Object>
  <Object Id="idInvalidSigLnImg">AQAAAGwAAAAAAAAAAAAAAD8BAACfAAAAAAAAAAAAAAAeFAAAAwoAACBFTUYAAAEADCEAAKk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QqIn5fwAAANCoifl/AABUNoyJ+X8AAAAAXNz5fwAAQWn+iPl/AAAwFlzc+X8AAFQ2jIn5fwAAyBYAAAAAAABAAADA+X8AAAAAXNz5fwAAEWz+iPl/AAAEAAAAAAAAADAWXNz5fwAAgLSPqdwAAABUNoyJAAAAAEgAAAAAAAAAVDaMifl/AACo06iJ+X8AAIA6jIn5fwAAAQAAAAAAAAD+X4yJ+X8AAAAAXNz5fwAAAAAAAAAAAAAAAAAAAAAAAAAAAAAAAAAAMKr8/nQCAAC7piLb+X8AAGC1j6ncAAAA+bWPqdwAAAAAAAAAAAAAAAAAAABkdgAIAAAAACUAAAAMAAAAAQAAABgAAAAMAAAA/wAAABIAAAAMAAAAAQAAAB4AAAAYAAAAMAAAAAUAAACLAAAAFgAAACUAAAAMAAAAAQAAAFQAAACoAAAAMQAAAAUAAACJAAAAFQAAAAEAAAAAwIBB7SW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Q9nrwdAIAAAAAAAAAAAAAAQAAAAAAAACIvkXb+X8AAAAAAAAAAAAAgD9c3Pl/AAAJAAAAAQAAAAkAAAAAAAAAAAAAAAAAAAAAAAAAAAAAAE8RRb/oLQAAAAAAAAAAAAAAAAAAAAAAANA3B4F0AgAAMKr8/nQCAABwGI6pAAAAAAAAAAAAAAAABwAAAAAAAAAAAAAAAAAAAKwXjqncAAAA6ReOqdwAAACBtx7b+X8AAEAXjqncAAAAaD+I/wAAAAAAAAAAAAAAAAAAAAAAAAAAMKr8/nQCAAC7piLb+X8AAFAXjqncAAAA6ReOqdwAAACQKw+BdA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ivB0AgAABQAAAHQCAAAoAAAAAAAAAIi+Rdv5fwAAAAAAAAAAAAAgU9Z/+X8AAP////8CAAAAgIMG7HQCAAAAAAAAAAAAAAAAAAAAAAAAX1dFv+gtAAAAAAAAAAAAAAAAAAD5fwAA4P///wAAAAAwqvz+dAIAAHhWjqkAAAAAAAAAAAAAAAAGAAAAAAAAAAAAAAAAAAAAnFWOqdwAAADZVY6p3AAAAIG3Htv5fwAAYIQG7HQCAABA40CGAAAAAJiS43/5fwAAYIQG7HQCAAAwqvz+dAIAALumItv5fwAAQFWOqdwAAADZVY6p3AAAAAAvP5Z0AgAAAAAAAGR2AAgAAAAAJQAAAAwAAAADAAAAGAAAAAwAAAAAAAAAEgAAAAwAAAABAAAAFgAAAAwAAAAIAAAAVAAAAFQAAAAMAAAANwAAACAAAABaAAAAAQAAAADAgEHtJY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wAAAFYAAAAwAAAAOwAAAH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G0MM//////iL5F2/l/AAAAAAAAAAAAAAEAAAAAAAAAAAAAAAAAAACwb3iJdAIAAAAAAAAAAAAAAAAAAAAAAAAfy0S/6C0AALzZQH/5fwAAqCcTgXQCAADs////AAAAADCq/P50AgAAuNKPqQAAAAAAAAAAAAAAAAkAAAAAAAAAAAAAAAAAAADc0Y+p3AAAABnSj6ncAAAAgbce2/l/AAAAAAAAAAAAAH/tSX8AAAAAAAAAAAAAAAAATBeBdAIAADCq/P50AgAAu6Yi2/l/AACA0Y+p3AAAABnSj6ncAAAAIBvhgXQCAAAAAAAAZHYACAAAAAAlAAAADAAAAAQAAAAYAAAADAAAAAAAAAASAAAADAAAAAEAAAAeAAAAGAAAADAAAAA7AAAAqAAAAFcAAAAlAAAADAAAAAQAAABUAAAAlAAAADEAAAA7AAAApgAAAFYAAAABAAAAAMCAQe0lgEExAAAAOwAAAAwAAABMAAAAAAAAAAAAAAAAAAAA//////////9kAAAATQBvAG4AaQBjAGEAIABGAGEAZAB1AGwAEgAAAAwAAAALAAAABQAAAAkAAAAKAAAABQAAAAoAAAAKAAAADA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AAwIBB7SWAQQ8AAAB2AAAAEwAAAEwAAAAAAAAAAAAAAAAAAAD//////////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DwBAAAPAAAAiwAAACoBAACbAAAAAQAAAADAgEHtJYBBDwAAAIsAAAAoAAAATAAAAAQAAAAOAAAAiwAAACwBAACcAAAAnAAAAEYAaQByAG0AYQBkAG8AIABwAG8AcgA6ACAATQBPAE4ASQBDAEEAIABNAEEAUgBJAEEAIABGAEEARABVAEwAIABHAE8ATgBaAEEATABFAFoABgAAAAMAAAAFAAAACwAAAAcAAAAIAAAACAAAAAQAAAAIAAAACAAAAAUAAAADAAAABAAAAAwAAAAKAAAACgAAAAMAAAAIAAAACAAAAAQAAAAMAAAACAAAAAgAAAADAAAACAAAAAQAAAAGAAAACAAAAAkAAAAJAAAABgAAAAQAAAAJAAAACgAAAAoAAAAHAAAACAAAAAYAAAAHAAAABwAAABYAAAAMAAAAAAAAACUAAAAMAAAAAgAAAA4AAAAUAAAAAAAAABAAAAAUAAAA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4kxbIWRoQTp7GZBbQs/UM6QJOYlG9EvDQUSM4W4EoiQ=</DigestValue>
    </Reference>
    <Reference Type="http://www.w3.org/2000/09/xmldsig#Object" URI="#idOfficeObject">
      <DigestMethod Algorithm="http://www.w3.org/2001/04/xmlenc#sha256"/>
      <DigestValue>cSrTllJXg9knCutBBjqT5pTbt4dHokEsNpGbKJZ4LIk=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RkK0h+dAuiT0YvrSqaYwOEtUur0zOvxjyhBeIqQc9pg=</DigestValue>
    </Reference>
    <Reference Type="http://www.w3.org/2000/09/xmldsig#Object" URI="#idValidSigLnImg">
      <DigestMethod Algorithm="http://www.w3.org/2001/04/xmlenc#sha256"/>
      <DigestValue>L6+r4UzGZgPpPw/C9HtRhOoTP/K/OZ62EUf8FpsW9yk=</DigestValue>
    </Reference>
    <Reference Type="http://www.w3.org/2000/09/xmldsig#Object" URI="#idInvalidSigLnImg">
      <DigestMethod Algorithm="http://www.w3.org/2001/04/xmlenc#sha256"/>
      <DigestValue>KaeIKC4miBv9oJDDqgtR/Bw/xS6czm/UIcmLVTksA4k=</DigestValue>
    </Reference>
  </SignedInfo>
  <SignatureValue>gYhoZi3C2OHJQ4t3oh+Tk7ftyDxA8CxaXas0rH6YmdgrXuaPz92A+A7R8VdmVyHMNhxOXexwebn7
zO+xJZNq9YwDGy8nQspvO5DrjnpcSxhe/VKqMNbM1AHO640K4PoHVHTNY4T+Hm8mETiKcZNb2rVc
1udtf860JdRiG5G36yzwRYMewKFWjfDr7UEfT4poqffKXCghcaA7C/OKz0UoB/9zo7P8xARbmM+C
yUCOCSEpquRMcj0xkjjhQ41lpFBRw160hoi1TFH1NRD736mVuzvLKLGNh4z6TkPpd2wLaO87kqP8
sNCHiatGQiyN8n8OIFJkOpA4jYlLYmgItJUKWQ==</SignatureValue>
  <KeyInfo>
    <X509Data>
      <X509Certificate>MIIH+jCCBeKgAwIBAgIIOpEWi6FxTLswDQYJKoZIhvcNAQELBQAwWzEXMBUGA1UEBRMOUlVDIDgwMDUwMTcyLTExGjAYBgNVBAMTEUNBLURPQ1VNRU5UQSBTLkEuMRcwFQYDVQQKEw5ET0NVTUVOVEEgUy5BLjELMAkGA1UEBhMCUFkwHhcNMjEwMjE3MTIyMDM3WhcNMjMwMjE3MTIzMDM3WjCBozELMAkGA1UEBhMCUFkxFzAVBgNVBAQMDkZBRFVMIEdPTlpBTEVaMRIwEAYDVQQFEwlDSTE0NDAxODMxFTATBgNVBCoMDE1PTklDQSBNQVJJQTEXMBUGA1UECgwOUEVSU09OQSBGSVNJQ0ExETAPBgNVBAsMCEZJUk1BIEYyMSQwIgYDVQQDDBtNT05JQ0EgTUFSSUEgRkFEVUwgR09OWkFMRVowggEiMA0GCSqGSIb3DQEBAQUAA4IBDwAwggEKAoIBAQDQ9wzjSOyboXsnaflfB0MineEOLqDPUieBvMs5WMEn/4NW0YEq+QNjaawLWcvpms67Rhoo8v++8f470dUOlLdQVAvEzhnfMDkR+/GXQRru7xUwnUJUh6zhaA8g81gq+H+aE8nhPLfTXiN/v6fGH0jRVtqO9pO9tsbvmMzUoPMSqaBXoIPP1x3IFgRD8WNak7jHc69pZCsjjtdh6zARLQi4HhLTuGW/6Dnctqpiv7cC7bRVfcXASO1L1r389HJMmYhYhElTm4uPdqlcorgMlnH2drWwV/gc2WyRpVJy6SZUCG4Idx+SkDWg6sjwfxkkPBZsluXJEcStRB/CRyD3/N9tAgMBAAGjggN3MIIDczAMBgNVHRMBAf8EAjAAMA4GA1UdDwEB/wQEAwIF4DAqBgNVHSUBAf8EIDAeBggrBgEFBQcDAQYIKwYBBQUHAwIGCCsGAQUFBwMEMB0GA1UdDgQWBBR9rX31TVxk/HJdw83MXXh/U8fLP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GwYDVR0RBBQwEoEQbWZhZHVsQHR1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DzupD9v3T9quaHhIFSmO2Q8Jb3XWqkIA/ONWLEeVHoC6ozX7ulqs0uj3BQkfbPDIY9OhWim4Kr962H3Zms6y77uNDanky/o6FttxGtFAovbkeHJ6inCPoX4Ko5+3lFq8GwKGc70hFvZgAEcQGukRJyROb9vwTLmMUKv/+VMNVN3SyTlZGsqmna5xQQSvdY3hzSy6/8oUzU8a349hEw6KmMFrI0Y9hO/FWSeFsMqLEkKx6ap/sisK+LVrYT1jVZxSf0g08vI+51I7/+ILC0phZv42KMscuS1OK8AL9P4JrCHSQRDZVePM8MC0uUVLIXzpXQGuOK5O6XXWTH7W35I2vq2QLLVvTnQC7syn/i6JIMFnJctQHKFunJ36LZ2v6KDx8A1ZoAbdryO8JBH5drEBTL7x4KmrUFrGetdYl/hrqFP+Kz/v+/2FtvYb9z8LHtJ6/bOkAb2+6xfGSVdmIcwofPC8jy3lHH8VzvWwTCeWssy30cfjVtXIsgDOxTg43rEQPc0kerIGIEJ//ZUfJpMEoGbB82iKAbyERko3dzfZphAm4UFpOGgs3VOqgzYUcoTodyhEZy5PaOYucdkkje1VApBqQV1xRWRJMOPMxCG2YxZcspzzCWkTT7ZmxQjIYCZvhwR7YnWViaNf9VdZozMrxMNl3pxZG6UfWhqaMFwII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4xGD4/5U54gFZbJ2rtokj7RbKg6F5mxywhxngCTEKys=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vmlDrawing1.vml?ContentType=application/vnd.openxmlformats-officedocument.vmlDrawing">
        <DigestMethod Algorithm="http://www.w3.org/2001/04/xmlenc#sha256"/>
        <DigestValue>k8pliaIkiFMDHZkrUdP1A/Z+9StvTnNOjZl3QHr4dfg=</DigestValue>
      </Reference>
      <Reference URI="/xl/drawings/vmlDrawing2.vml?ContentType=application/vnd.openxmlformats-officedocument.vmlDrawing">
        <DigestMethod Algorithm="http://www.w3.org/2001/04/xmlenc#sha256"/>
        <DigestValue>ETet0sjCqa9/9EIi0ne8FmrwvBhzPXlAz2ADAwM4mK0=</DigestValue>
      </Reference>
      <Reference URI="/xl/drawings/vmlDrawing3.vml?ContentType=application/vnd.openxmlformats-officedocument.vmlDrawing">
        <DigestMethod Algorithm="http://www.w3.org/2001/04/xmlenc#sha256"/>
        <DigestValue>yqW2lnZTy5+im+uub8UbjhFWYe4mPiBgmHr2xpvhKrQ=</DigestValue>
      </Reference>
      <Reference URI="/xl/drawings/vmlDrawing4.vml?ContentType=application/vnd.openxmlformats-officedocument.vmlDrawing">
        <DigestMethod Algorithm="http://www.w3.org/2001/04/xmlenc#sha256"/>
        <DigestValue>NqMMlqQCIVsoT2D2tGxCRb007rAcEOExpcntIRJQ5PY=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6vC1e8klPgZc+/06ROhWSaFoQmVnMgbC2uvGcuoY070=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NRkYJsz2KQNZm11pFsWynpAhz90RBh+gMbmQJ+EPt2I=</DigestValue>
      </Reference>
      <Reference URI="/xl/media/image1.emf?ContentType=image/x-emf">
        <DigestMethod Algorithm="http://www.w3.org/2001/04/xmlenc#sha256"/>
        <DigestValue>9tS+esM0h4bcXaV0Gi0ferz1yPGmyGbkIHci++43hhM=</DigestValue>
      </Reference>
      <Reference URI="/xl/media/image2.emf?ContentType=image/x-emf">
        <DigestMethod Algorithm="http://www.w3.org/2001/04/xmlenc#sha256"/>
        <DigestValue>OiAl0GBtsNBSHEPF/TVq1XK2FwbB2+3Q5tLJR5ahntU=</DigestValue>
      </Reference>
      <Reference URI="/xl/media/image3.emf?ContentType=image/x-emf">
        <DigestMethod Algorithm="http://www.w3.org/2001/04/xmlenc#sha256"/>
        <DigestValue>OtrpxyvGK42iuAagP6oEAqn6LZk4gcd2/1pHvwvcctw=</DigestValue>
      </Reference>
      <Reference URI="/xl/sharedStrings.xml?ContentType=application/vnd.openxmlformats-officedocument.spreadsheetml.sharedStrings+xml">
        <DigestMethod Algorithm="http://www.w3.org/2001/04/xmlenc#sha256"/>
        <DigestValue>kCYybGyUkvxViQKnTTUo4ZNn7UhzD36nfArdajp129s=</DigestValue>
      </Reference>
      <Reference URI="/xl/styles.xml?ContentType=application/vnd.openxmlformats-officedocument.spreadsheetml.styles+xml">
        <DigestMethod Algorithm="http://www.w3.org/2001/04/xmlenc#sha256"/>
        <DigestValue>eYcuTdX2/AkTGHgb2u4FDqB0mvydfByp72YB+4SqHFs=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JFRXqURc/imM7k9SSt1+lVbAuq/RIh6HJOKLh81ihFk=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3jMVInmBzgSANlICef2m2p6kHcSMkmyqU0BLG2j5l2A=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TuE4zFzETu2r+KKwZSRi0ps3luhsJNbbznHOpo3vvlU=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kGyAJUJQRyx5sL4Zu0M64QqbTtJjbQh0sxCBrUYKjcg=</DigestValue>
      </Reference>
      <Reference URI="/xl/worksheets/sheet1.xml?ContentType=application/vnd.openxmlformats-officedocument.spreadsheetml.worksheet+xml">
        <DigestMethod Algorithm="http://www.w3.org/2001/04/xmlenc#sha256"/>
        <DigestValue>x00w534OmRx9XSVgj35r4KCUxFasqu320mvPZvSxkSE=</DigestValue>
      </Reference>
      <Reference URI="/xl/worksheets/sheet2.xml?ContentType=application/vnd.openxmlformats-officedocument.spreadsheetml.worksheet+xml">
        <DigestMethod Algorithm="http://www.w3.org/2001/04/xmlenc#sha256"/>
        <DigestValue>hrJ3o8ngVxmkzTd3EGHQcjjFzyUrJlDfya3lLEEB0rQ=</DigestValue>
      </Reference>
      <Reference URI="/xl/worksheets/sheet3.xml?ContentType=application/vnd.openxmlformats-officedocument.spreadsheetml.worksheet+xml">
        <DigestMethod Algorithm="http://www.w3.org/2001/04/xmlenc#sha256"/>
        <DigestValue>EoGpT/ZV5t3rxS8sAhiHZfVfP0dVsyDM9NMDIdQR1GE=</DigestValue>
      </Reference>
      <Reference URI="/xl/worksheets/sheet4.xml?ContentType=application/vnd.openxmlformats-officedocument.spreadsheetml.worksheet+xml">
        <DigestMethod Algorithm="http://www.w3.org/2001/04/xmlenc#sha256"/>
        <DigestValue>gzyk7NThTzaGjqFIO8JPm/G/jps3oW8HsZHpHpoalbw=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2022-03-30T14:06:37Z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{97A49AC5-CAA2-478D-A604-0110C7E10C52}</SetupID>
          <SignatureText>Monica Fadul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2022-03-30T14:06:37Z</xd:SigningTime>
          <xd:SigningCertificate>
            <xd:Cert>
              <xd:CertDigest>
                <DigestMethod Algorithm="http://www.w3.org/2001/04/xmlenc#sha256"/>
                <DigestValue>DL4NRRye2lp3GWauLbyzzKqWv0aVVxjtHNCxLDV/ZtI=</DigestValue>
              </xd:CertDigest>
              <xd:IssuerSerial>
                <X509IssuerName>C=PY, O=DOCUMENTA S.A., CN=CA-DOCUMENTA S.A., SERIALNUMBER=RUC 80050172-1</X509IssuerName>
                <X509SerialNumber>4220179114787687611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eFAAAAwoAACBFTUYAAAEAjBoAAKI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0KiJ+X8AAADQqIn5fwAAVDaMifl/AAAAAFzc+X8AAEFp/oj5fwAAMBZc3Pl/AABUNoyJ+X8AAMgWAAAAAAAAQAAAwPl/AAAAAFzc+X8AABFs/oj5fwAABAAAAAAAAAAwFlzc+X8AAIC0j6ncAAAAVDaMiQAAAABIAAAAAAAAAFQ2jIn5fwAAqNOoifl/AACAOoyJ+X8AAAEAAAAAAAAA/l+Mifl/AAAAAFzc+X8AAAAAAAAAAAAAAAAAAAAAAAAAAAAAAAAAADCq/P50AgAAu6Yi2/l/AABgtY+p3AAAAPm1j6ncAAAAAAAAAAAAAAAAAAAAZHYACAAAAAAlAAAADAAAAAEAAAAYAAAADAAAAAAAAAASAAAADAAAAAEAAAAeAAAAGAAAAPUAAAAFAAAAMgEAABYAAAAlAAAADAAAAAEAAABUAAAAhAAAAPYAAAAFAAAAMAEAABUAAAABAAAAAMCAQe0lgEH2AAAABQAAAAkAAABMAAAAAAAAAAAAAAAAAAAA//////////9gAAAAMwAw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kPZ68HQCAAAAAAAAAAAAAAEAAAAAAAAAiL5F2/l/AAAAAAAAAAAAAIA/XNz5fwAACQAAAAEAAAAJAAAAAAAAAAAAAAAAAAAAAAAAAAAAAABPEUW/6C0AAAAAAAAAAAAAAAAAAAAAAADQNweBdAIAADCq/P50AgAAcBiOqQAAAAAAAAAAAAAAAAcAAAAAAAAAAAAAAAAAAACsF46p3AAAAOkXjqncAAAAgbce2/l/AABAF46p3AAAAGg/iP8AAAAAAAAAAAAAAAAAAAAAAAAAADCq/P50AgAAu6Yi2/l/AABQF46p3AAAAOkXjqncAAAAkCsPgXQ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IrwdAIAAAUAAAB0AgAAKAAAAAAAAACIvkXb+X8AAAAAAAAAAAAAIFPWf/l/AAD/////AgAAAICDBux0AgAAAAAAAAAAAAAAAAAAAAAAAF9XRb/oLQAAAAAAAAAAAAAAAAAA+X8AAOD///8AAAAAMKr8/nQCAAB4Vo6pAAAAAAAAAAAAAAAABgAAAAAAAAAAAAAAAAAAAJxVjqncAAAA2VWOqdwAAACBtx7b+X8AAGCEBux0AgAAQONAhgAAAACYkuN/+X8AAGCEBux0AgAAMKr8/nQCAAC7piLb+X8AAEBVjqncAAAA2VWOqdwAAAAALz+WdAIAAAAAAABkdgAIAAAAACUAAAAMAAAAAwAAABgAAAAMAAAAAAAAABIAAAAMAAAAAQAAABYAAAAMAAAACAAAAFQAAABUAAAADAAAADcAAAAgAAAAWgAAAAEAAAAAwIBB7SW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cAAABWAAAAMAAAADsAAAB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BtDDP/////4i+Rdv5fwAAAAAAAAAAAAABAAAAAAAAAAAAAAAAAAAAsG94iXQCAAAAAAAAAAAAAAAAAAAAAAAAH8tEv+gtAAC82UB/+X8AAKgnE4F0AgAA7P///wAAAAAwqvz+dAIAALjSj6kAAAAAAAAAAAAAAAAJAAAAAAAAAAAAAAAAAAAA3NGPqdwAAAAZ0o+p3AAAAIG3Htv5fwAAAAAAAAAAAAB/7Ul/AAAAAAAAAAAAAAAAAEwXgXQCAAAwqvz+dAIAALumItv5fwAAgNGPqdwAAAAZ0o+p3AAAACAb4YF0AgAAAAAAAGR2AAgAAAAAJQAAAAwAAAAEAAAAGAAAAAwAAAAAAAAAEgAAAAwAAAABAAAAHgAAABgAAAAwAAAAOwAAAKgAAABXAAAAJQAAAAwAAAAEAAAAVAAAAJQAAAAxAAAAOwAAAKYAAABWAAAAAQAAAADAgEHtJYBBMQAAADsAAAAMAAAATAAAAAAAAAAAAAAAAAAAAP//////////ZAAAAE0AbwBuAGkAYwBhACAARgBhAGQAdQBsABIAAAAMAAAACwAAAAUAAAAJAAAACgAAAAUAAAAKAAAACgAAAAw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AMCAQe0lgE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A8AQAADwAAAIsAAAAqAQAAmwAAAAEAAAAAwIBB7SWAQQ8AAACLAAAAKAAAAEwAAAAEAAAADgAAAIsAAAAsAQAAnAAAAJwAAABGAGkAcgBtAGEAZABvACAAcABvAHIAOgAgAE0ATwBOAEkAQwBBACAATQBBAFIASQBBACAARgBBAEQAVQBMACAARwBPAE4AWgBBAEwARQBaAAYAAAADAAAABQAAAAsAAAAHAAAACAAAAAgAAAAEAAAACAAAAAgAAAAFAAAAAwAAAAQAAAAMAAAACgAAAAoAAAADAAAACAAAAAgAAAAEAAAADAAAAAgAAAAIAAAAAwAAAAgAAAAEAAAABgAAAAgAAAAJAAAACQAAAAYAAAAEAAAACQAAAAoAAAAKAAAABwAAAAgAAAAGAAAABwAAAAcAAAAWAAAADAAAAAAAAAAlAAAADAAAAAIAAAAOAAAAFAAAAAAAAAAQAAAAFAAAAA==</Object>
  <Object Id="idInvalidSigLnImg">AQAAAGwAAAAAAAAAAAAAAD8BAACfAAAAAAAAAAAAAAAeFAAAAwoAACBFTUYAAAEADCEAAKk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QqIn5fwAAANCoifl/AABUNoyJ+X8AAAAAXNz5fwAAQWn+iPl/AAAwFlzc+X8AAFQ2jIn5fwAAyBYAAAAAAABAAADA+X8AAAAAXNz5fwAAEWz+iPl/AAAEAAAAAAAAADAWXNz5fwAAgLSPqdwAAABUNoyJAAAAAEgAAAAAAAAAVDaMifl/AACo06iJ+X8AAIA6jIn5fwAAAQAAAAAAAAD+X4yJ+X8AAAAAXNz5fwAAAAAAAAAAAAAAAAAAAAAAAAAAAAAAAAAAMKr8/nQCAAC7piLb+X8AAGC1j6ncAAAA+bWPqdwAAAAAAAAAAAAAAAAAAABkdgAIAAAAACUAAAAMAAAAAQAAABgAAAAMAAAA/wAAABIAAAAMAAAAAQAAAB4AAAAYAAAAMAAAAAUAAACLAAAAFgAAACUAAAAMAAAAAQAAAFQAAACoAAAAMQAAAAUAAACJAAAAFQAAAAEAAAAAwIBB7SW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Q9nrwdAIAAAAAAAAAAAAAAQAAAAAAAACIvkXb+X8AAAAAAAAAAAAAgD9c3Pl/AAAJAAAAAQAAAAkAAAAAAAAAAAAAAAAAAAAAAAAAAAAAAE8RRb/oLQAAAAAAAAAAAAAAAAAAAAAAANA3B4F0AgAAMKr8/nQCAABwGI6pAAAAAAAAAAAAAAAABwAAAAAAAAAAAAAAAAAAAKwXjqncAAAA6ReOqdwAAACBtx7b+X8AAEAXjqncAAAAaD+I/wAAAAAAAAAAAAAAAAAAAAAAAAAAMKr8/nQCAAC7piLb+X8AAFAXjqncAAAA6ReOqdwAAACQKw+BdA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ivB0AgAABQAAAHQCAAAoAAAAAAAAAIi+Rdv5fwAAAAAAAAAAAAAgU9Z/+X8AAP////8CAAAAgIMG7HQCAAAAAAAAAAAAAAAAAAAAAAAAX1dFv+gtAAAAAAAAAAAAAAAAAAD5fwAA4P///wAAAAAwqvz+dAIAAHhWjqkAAAAAAAAAAAAAAAAGAAAAAAAAAAAAAAAAAAAAnFWOqdwAAADZVY6p3AAAAIG3Htv5fwAAYIQG7HQCAABA40CGAAAAAJiS43/5fwAAYIQG7HQCAAAwqvz+dAIAALumItv5fwAAQFWOqdwAAADZVY6p3AAAAAAvP5Z0AgAAAAAAAGR2AAgAAAAAJQAAAAwAAAADAAAAGAAAAAwAAAAAAAAAEgAAAAwAAAABAAAAFgAAAAwAAAAIAAAAVAAAAFQAAAAMAAAANwAAACAAAABaAAAAAQAAAADAgEHtJY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wAAAFYAAAAwAAAAOwAAAH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G0MM//////iL5F2/l/AAAAAAAAAAAAAAEAAAAAAAAAAAAAAAAAAACwb3iJdAIAAAAAAAAAAAAAAAAAAAAAAAAfy0S/6C0AALzZQH/5fwAAqCcTgXQCAADs////AAAAADCq/P50AgAAuNKPqQAAAAAAAAAAAAAAAAkAAAAAAAAAAAAAAAAAAADc0Y+p3AAAABnSj6ncAAAAgbce2/l/AAAAAAAAAAAAAH/tSX8AAAAAAAAAAAAAAAAATBeBdAIAADCq/P50AgAAu6Yi2/l/AACA0Y+p3AAAABnSj6ncAAAAIBvhgXQCAAAAAAAAZHYACAAAAAAlAAAADAAAAAQAAAAYAAAADAAAAAAAAAASAAAADAAAAAEAAAAeAAAAGAAAADAAAAA7AAAAqAAAAFcAAAAlAAAADAAAAAQAAABUAAAAlAAAADEAAAA7AAAApgAAAFYAAAABAAAAAMCAQe0lgEExAAAAOwAAAAwAAABMAAAAAAAAAAAAAAAAAAAA//////////9kAAAATQBvAG4AaQBjAGEAIABGAGEAZAB1AGwAEgAAAAwAAAALAAAABQAAAAkAAAAKAAAABQAAAAoAAAAKAAAADA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AAwIBB7SWAQQ8AAAB2AAAAEwAAAEwAAAAAAAAAAAAAAAAAAAD//////////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DwBAAAPAAAAiwAAACoBAACbAAAAAQAAAADAgEHtJYBBDwAAAIsAAAAoAAAATAAAAAQAAAAOAAAAiwAAACwBAACcAAAAnAAAAEYAaQByAG0AYQBkAG8AIABwAG8AcgA6ACAATQBPAE4ASQBDAEEAIABNAEEAUgBJAEEAIABGAEEARABVAEwAIABHAE8ATgBaAEEATABFAFoABgAAAAMAAAAFAAAACwAAAAcAAAAIAAAACAAAAAQAAAAIAAAACAAAAAUAAAADAAAABAAAAAwAAAAKAAAACgAAAAMAAAAIAAAACAAAAAQAAAAMAAAACAAAAAgAAAADAAAACAAAAAQAAAAGAAAACAAAAAkAAAAJAAAABgAAAAQAAAAJAAAACgAAAAoAAAAHAAAACAAAAAYAAAAHAAAABwAAABYAAAAMAAAAAAAAACUAAAAMAAAAAgAAAA4AAAAUAAAAAAAAABAAAAAUAAAA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KSH4ZMaE2kAPBz8GHzatzTJ3b+ndGFlJin8kdunTpyk=</DigestValue>
    </Reference>
    <Reference Type="http://www.w3.org/2000/09/xmldsig#Object" URI="#idOfficeObject">
      <DigestMethod Algorithm="http://www.w3.org/2001/04/xmlenc#sha256"/>
      <DigestValue>bdhFe5TMZpMwuVGwwGXOB3OT0yhyajchhlfRxw8p2ng=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BBm/LFyC4a9Br5uvAr6z2pLjpLhmwxeHnMypUPR0UC4=</DigestValue>
    </Reference>
    <Reference Type="http://www.w3.org/2000/09/xmldsig#Object" URI="#idValidSigLnImg">
      <DigestMethod Algorithm="http://www.w3.org/2001/04/xmlenc#sha256"/>
      <DigestValue>zFYvw/e9WRy1ygQxv9rgv9x5MljAGdYcR6RIWog3VJs=</DigestValue>
    </Reference>
    <Reference Type="http://www.w3.org/2000/09/xmldsig#Object" URI="#idInvalidSigLnImg">
      <DigestMethod Algorithm="http://www.w3.org/2001/04/xmlenc#sha256"/>
      <DigestValue>KaeIKC4miBv9oJDDqgtR/Bw/xS6czm/UIcmLVTksA4k=</DigestValue>
    </Reference>
  </SignedInfo>
  <SignatureValue>x7TUF/BEC3EdNYiTCXlXnB5/tSIqHy0N87LR8Ba2r8avdvBd6igj/KZznLs3BdwyDxqnx4pvRaHy
I4C52DKo8rjPsgUpZ9aHkqLBOF2eI7K5rCOaDt+WziMHnOM1M835P01pDvaIdlfxxgEXeq+IJd1W
Hugqc5apd5/1fA+O8PHLsttB+5HryrUuoEaFC6osXXK0avyTixEk4idk6w6sXyrtqZdrK8xU7GyK
wrsPn7z+SYA1Ecj2aPHNnukmn0EiOJnG+A9Hj0kbfvAVlgArs7LZl8jFQmqXq2oKcjDj9NZy7L4a
nhRX44AAEsoQ1quLVpbqadsafCVQMwayKrUE2w==</SignatureValue>
  <KeyInfo>
    <X509Data>
      <X509Certificate>MIIH+jCCBeKgAwIBAgIIOpEWi6FxTLswDQYJKoZIhvcNAQELBQAwWzEXMBUGA1UEBRMOUlVDIDgwMDUwMTcyLTExGjAYBgNVBAMTEUNBLURPQ1VNRU5UQSBTLkEuMRcwFQYDVQQKEw5ET0NVTUVOVEEgUy5BLjELMAkGA1UEBhMCUFkwHhcNMjEwMjE3MTIyMDM3WhcNMjMwMjE3MTIzMDM3WjCBozELMAkGA1UEBhMCUFkxFzAVBgNVBAQMDkZBRFVMIEdPTlpBTEVaMRIwEAYDVQQFEwlDSTE0NDAxODMxFTATBgNVBCoMDE1PTklDQSBNQVJJQTEXMBUGA1UECgwOUEVSU09OQSBGSVNJQ0ExETAPBgNVBAsMCEZJUk1BIEYyMSQwIgYDVQQDDBtNT05JQ0EgTUFSSUEgRkFEVUwgR09OWkFMRVowggEiMA0GCSqGSIb3DQEBAQUAA4IBDwAwggEKAoIBAQDQ9wzjSOyboXsnaflfB0MineEOLqDPUieBvMs5WMEn/4NW0YEq+QNjaawLWcvpms67Rhoo8v++8f470dUOlLdQVAvEzhnfMDkR+/GXQRru7xUwnUJUh6zhaA8g81gq+H+aE8nhPLfTXiN/v6fGH0jRVtqO9pO9tsbvmMzUoPMSqaBXoIPP1x3IFgRD8WNak7jHc69pZCsjjtdh6zARLQi4HhLTuGW/6Dnctqpiv7cC7bRVfcXASO1L1r389HJMmYhYhElTm4uPdqlcorgMlnH2drWwV/gc2WyRpVJy6SZUCG4Idx+SkDWg6sjwfxkkPBZsluXJEcStRB/CRyD3/N9tAgMBAAGjggN3MIIDczAMBgNVHRMBAf8EAjAAMA4GA1UdDwEB/wQEAwIF4DAqBgNVHSUBAf8EIDAeBggrBgEFBQcDAQYIKwYBBQUHAwIGCCsGAQUFBwMEMB0GA1UdDgQWBBR9rX31TVxk/HJdw83MXXh/U8fLP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GwYDVR0RBBQwEoEQbWZhZHVsQHR1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DzupD9v3T9quaHhIFSmO2Q8Jb3XWqkIA/ONWLEeVHoC6ozX7ulqs0uj3BQkfbPDIY9OhWim4Kr962H3Zms6y77uNDanky/o6FttxGtFAovbkeHJ6inCPoX4Ko5+3lFq8GwKGc70hFvZgAEcQGukRJyROb9vwTLmMUKv/+VMNVN3SyTlZGsqmna5xQQSvdY3hzSy6/8oUzU8a349hEw6KmMFrI0Y9hO/FWSeFsMqLEkKx6ap/sisK+LVrYT1jVZxSf0g08vI+51I7/+ILC0phZv42KMscuS1OK8AL9P4JrCHSQRDZVePM8MC0uUVLIXzpXQGuOK5O6XXWTH7W35I2vq2QLLVvTnQC7syn/i6JIMFnJctQHKFunJ36LZ2v6KDx8A1ZoAbdryO8JBH5drEBTL7x4KmrUFrGetdYl/hrqFP+Kz/v+/2FtvYb9z8LHtJ6/bOkAb2+6xfGSVdmIcwofPC8jy3lHH8VzvWwTCeWssy30cfjVtXIsgDOxTg43rEQPc0kerIGIEJ//ZUfJpMEoGbB82iKAbyERko3dzfZphAm4UFpOGgs3VOqgzYUcoTodyhEZy5PaOYucdkkje1VApBqQV1xRWRJMOPMxCG2YxZcspzzCWkTT7ZmxQjIYCZvhwR7YnWViaNf9VdZozMrxMNl3pxZG6UfWhqaMFwII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4xGD4/5U54gFZbJ2rtokj7RbKg6F5mxywhxngCTEKys=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vmlDrawing1.vml?ContentType=application/vnd.openxmlformats-officedocument.vmlDrawing">
        <DigestMethod Algorithm="http://www.w3.org/2001/04/xmlenc#sha256"/>
        <DigestValue>k8pliaIkiFMDHZkrUdP1A/Z+9StvTnNOjZl3QHr4dfg=</DigestValue>
      </Reference>
      <Reference URI="/xl/drawings/vmlDrawing2.vml?ContentType=application/vnd.openxmlformats-officedocument.vmlDrawing">
        <DigestMethod Algorithm="http://www.w3.org/2001/04/xmlenc#sha256"/>
        <DigestValue>ETet0sjCqa9/9EIi0ne8FmrwvBhzPXlAz2ADAwM4mK0=</DigestValue>
      </Reference>
      <Reference URI="/xl/drawings/vmlDrawing3.vml?ContentType=application/vnd.openxmlformats-officedocument.vmlDrawing">
        <DigestMethod Algorithm="http://www.w3.org/2001/04/xmlenc#sha256"/>
        <DigestValue>yqW2lnZTy5+im+uub8UbjhFWYe4mPiBgmHr2xpvhKrQ=</DigestValue>
      </Reference>
      <Reference URI="/xl/drawings/vmlDrawing4.vml?ContentType=application/vnd.openxmlformats-officedocument.vmlDrawing">
        <DigestMethod Algorithm="http://www.w3.org/2001/04/xmlenc#sha256"/>
        <DigestValue>NqMMlqQCIVsoT2D2tGxCRb007rAcEOExpcntIRJQ5PY=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6vC1e8klPgZc+/06ROhWSaFoQmVnMgbC2uvGcuoY070=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NRkYJsz2KQNZm11pFsWynpAhz90RBh+gMbmQJ+EPt2I=</DigestValue>
      </Reference>
      <Reference URI="/xl/media/image1.emf?ContentType=image/x-emf">
        <DigestMethod Algorithm="http://www.w3.org/2001/04/xmlenc#sha256"/>
        <DigestValue>9tS+esM0h4bcXaV0Gi0ferz1yPGmyGbkIHci++43hhM=</DigestValue>
      </Reference>
      <Reference URI="/xl/media/image2.emf?ContentType=image/x-emf">
        <DigestMethod Algorithm="http://www.w3.org/2001/04/xmlenc#sha256"/>
        <DigestValue>OiAl0GBtsNBSHEPF/TVq1XK2FwbB2+3Q5tLJR5ahntU=</DigestValue>
      </Reference>
      <Reference URI="/xl/media/image3.emf?ContentType=image/x-emf">
        <DigestMethod Algorithm="http://www.w3.org/2001/04/xmlenc#sha256"/>
        <DigestValue>OtrpxyvGK42iuAagP6oEAqn6LZk4gcd2/1pHvwvcctw=</DigestValue>
      </Reference>
      <Reference URI="/xl/sharedStrings.xml?ContentType=application/vnd.openxmlformats-officedocument.spreadsheetml.sharedStrings+xml">
        <DigestMethod Algorithm="http://www.w3.org/2001/04/xmlenc#sha256"/>
        <DigestValue>kCYybGyUkvxViQKnTTUo4ZNn7UhzD36nfArdajp129s=</DigestValue>
      </Reference>
      <Reference URI="/xl/styles.xml?ContentType=application/vnd.openxmlformats-officedocument.spreadsheetml.styles+xml">
        <DigestMethod Algorithm="http://www.w3.org/2001/04/xmlenc#sha256"/>
        <DigestValue>eYcuTdX2/AkTGHgb2u4FDqB0mvydfByp72YB+4SqHFs=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JFRXqURc/imM7k9SSt1+lVbAuq/RIh6HJOKLh81ihFk=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3jMVInmBzgSANlICef2m2p6kHcSMkmyqU0BLG2j5l2A=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TuE4zFzETu2r+KKwZSRi0ps3luhsJNbbznHOpo3vvlU=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kGyAJUJQRyx5sL4Zu0M64QqbTtJjbQh0sxCBrUYKjcg=</DigestValue>
      </Reference>
      <Reference URI="/xl/worksheets/sheet1.xml?ContentType=application/vnd.openxmlformats-officedocument.spreadsheetml.worksheet+xml">
        <DigestMethod Algorithm="http://www.w3.org/2001/04/xmlenc#sha256"/>
        <DigestValue>x00w534OmRx9XSVgj35r4KCUxFasqu320mvPZvSxkSE=</DigestValue>
      </Reference>
      <Reference URI="/xl/worksheets/sheet2.xml?ContentType=application/vnd.openxmlformats-officedocument.spreadsheetml.worksheet+xml">
        <DigestMethod Algorithm="http://www.w3.org/2001/04/xmlenc#sha256"/>
        <DigestValue>hrJ3o8ngVxmkzTd3EGHQcjjFzyUrJlDfya3lLEEB0rQ=</DigestValue>
      </Reference>
      <Reference URI="/xl/worksheets/sheet3.xml?ContentType=application/vnd.openxmlformats-officedocument.spreadsheetml.worksheet+xml">
        <DigestMethod Algorithm="http://www.w3.org/2001/04/xmlenc#sha256"/>
        <DigestValue>EoGpT/ZV5t3rxS8sAhiHZfVfP0dVsyDM9NMDIdQR1GE=</DigestValue>
      </Reference>
      <Reference URI="/xl/worksheets/sheet4.xml?ContentType=application/vnd.openxmlformats-officedocument.spreadsheetml.worksheet+xml">
        <DigestMethod Algorithm="http://www.w3.org/2001/04/xmlenc#sha256"/>
        <DigestValue>gzyk7NThTzaGjqFIO8JPm/G/jps3oW8HsZHpHpoalbw=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2022-03-30T14:06:44Z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{D448DBC9-FEF5-4030-8917-C4C554D3428F}</SetupID>
          <SignatureText>Monica Fadul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2022-03-30T14:06:44Z</xd:SigningTime>
          <xd:SigningCertificate>
            <xd:Cert>
              <xd:CertDigest>
                <DigestMethod Algorithm="http://www.w3.org/2001/04/xmlenc#sha256"/>
                <DigestValue>DL4NRRye2lp3GWauLbyzzKqWv0aVVxjtHNCxLDV/ZtI=</DigestValue>
              </xd:CertDigest>
              <xd:IssuerSerial>
                <X509IssuerName>C=PY, O=DOCUMENTA S.A., CN=CA-DOCUMENTA S.A., SERIALNUMBER=RUC 80050172-1</X509IssuerName>
                <X509SerialNumber>4220179114787687611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eFAAAAwoAACBFTUYAAAEAjBoAAKI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0KiJ+X8AAADQqIn5fwAAVDaMifl/AAAAAFzc+X8AAEFp/oj5fwAAMBZc3Pl/AABUNoyJ+X8AAMgWAAAAAAAAQAAAwPl/AAAAAFzc+X8AABFs/oj5fwAABAAAAAAAAAAwFlzc+X8AAIC0j6ncAAAAVDaMiQAAAABIAAAAAAAAAFQ2jIn5fwAAqNOoifl/AACAOoyJ+X8AAAEAAAAAAAAA/l+Mifl/AAAAAFzc+X8AAAAAAAAAAAAAAAAAAAAAAAAAAAAAAAAAADCq/P50AgAAu6Yi2/l/AABgtY+p3AAAAPm1j6ncAAAAAAAAAAAAAAAAAAAAZHYACAAAAAAlAAAADAAAAAEAAAAYAAAADAAAAAAAAAASAAAADAAAAAEAAAAeAAAAGAAAAPUAAAAFAAAAMgEAABYAAAAlAAAADAAAAAEAAABUAAAAhAAAAPYAAAAFAAAAMAEAABUAAAABAAAAAMCAQe0lgEH2AAAABQAAAAkAAABMAAAAAAAAAAAAAAAAAAAA//////////9gAAAAMwAwAC8AMwAvADIAMAAyADIALwAHAAAABwAAAAUAAAAHAAAABQAAAAcAAAAHAAAABwAAAAcAAABLAAAAQAAAADAAAAAFAAAAIAAAAAEAAAABAAAAEAAAAAAAAAAAAAAAQAEAAKAAAAAAAAAAAAAAAEABAACgAAAAUgAAAHABAAACAAAAFAAAAAkAAAAAAAAAAAAAALwCAAAAAAAAAQICIlMAeQBzAHQAZQBtAAAAAAAAAAAAAAAAAAAAAAAAAAAAAAAAAAAAAAAAAAAAAAAAAAAAAAAAAAAAAAAAAAAAAAAAAAAAkPZ68HQCAAAAAAAAAAAAAAEAAAAAAAAAiL5F2/l/AAAAAAAAAAAAAIA/XNz5fwAACQAAAAEAAAAJAAAAAAAAAAAAAAAAAAAAAAAAAAAAAABPEUW/6C0AAAAAAAAAAAAAAAAAAAAAAADQNweBdAIAADCq/P50AgAAcBiOqQAAAAAAAAAAAAAAAAcAAAAAAAAAAAAAAAAAAACsF46p3AAAAOkXjqncAAAAgbce2/l/AABAF46p3AAAAGg/iP8AAAAAAAAAAAAAAAAAAAAAAAAAADCq/P50AgAAu6Yi2/l/AABQF46p3AAAAOkXjqncAAAAkCsPgXQ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IrwdAIAAAUAAAB0AgAAKAAAAAAAAACIvkXb+X8AAAAAAAAAAAAAIFPWf/l/AAD/////AgAAAICDBux0AgAAAAAAAAAAAAAAAAAAAAAAAF9XRb/oLQAAAAAAAAAAAAAAAAAA+X8AAOD///8AAAAAMKr8/nQCAAB4Vo6pAAAAAAAAAAAAAAAABgAAAAAAAAAAAAAAAAAAAJxVjqncAAAA2VWOqdwAAACBtx7b+X8AAGCEBux0AgAAQONAhgAAAACYkuN/+X8AAGCEBux0AgAAMKr8/nQCAAC7piLb+X8AAEBVjqncAAAA2VWOqdwAAAAALz+WdAIAAAAAAABkdgAIAAAAACUAAAAMAAAAAwAAABgAAAAMAAAAAAAAABIAAAAMAAAAAQAAABYAAAAMAAAACAAAAFQAAABUAAAADAAAADcAAAAgAAAAWgAAAAEAAAAAwIBB7SW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cAAABWAAAAMAAAADsAAAB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BtDDP/////4i+Rdv5fwAAAAAAAAAAAAABAAAAAAAAAAAAAAAAAAAAsG94iXQCAAAAAAAAAAAAAAAAAAAAAAAAH8tEv+gtAAC82UB/+X8AAKgnE4F0AgAA7P///wAAAAAwqvz+dAIAALjSj6kAAAAAAAAAAAAAAAAJAAAAAAAAAAAAAAAAAAAA3NGPqdwAAAAZ0o+p3AAAAIG3Htv5fwAAAAAAAAAAAAB/7Ul/AAAAAAAAAAAAAAAAAEwXgXQCAAAwqvz+dAIAALumItv5fwAAgNGPqdwAAAAZ0o+p3AAAACAb4YF0AgAAAAAAAGR2AAgAAAAAJQAAAAwAAAAEAAAAGAAAAAwAAAAAAAAAEgAAAAwAAAABAAAAHgAAABgAAAAwAAAAOwAAAKgAAABXAAAAJQAAAAwAAAAEAAAAVAAAAJQAAAAxAAAAOwAAAKYAAABWAAAAAQAAAADAgEHtJYBBMQAAADsAAAAMAAAATAAAAAAAAAAAAAAAAAAAAP//////////ZAAAAE0AbwBuAGkAYwBhACAARgBhAGQAdQBsABIAAAAMAAAACwAAAAUAAAAJAAAACgAAAAUAAAAKAAAACgAAAAw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AMCAQe0lgE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A8AQAADwAAAIsAAAAqAQAAmwAAAAEAAAAAwIBB7SWAQQ8AAACLAAAAKAAAAEwAAAAEAAAADgAAAIsAAAAsAQAAnAAAAJwAAABGAGkAcgBtAGEAZABvACAAcABvAHIAOgAgAE0ATwBOAEkAQwBBACAATQBBAFIASQBBACAARgBBAEQAVQBMACAARwBPAE4AWgBBAEwARQBaAAYAAAADAAAABQAAAAsAAAAHAAAACAAAAAgAAAAEAAAACAAAAAgAAAAFAAAAAwAAAAQAAAAMAAAACgAAAAoAAAADAAAACAAAAAgAAAAEAAAADAAAAAgAAAAIAAAAAwAAAAgAAAAEAAAABgAAAAgAAAAJAAAACQAAAAYAAAAEAAAACQAAAAoAAAAKAAAABwAAAAgAAAAGAAAABwAAAAcAAAAWAAAADAAAAAAAAAAlAAAADAAAAAIAAAAOAAAAFAAAAAAAAAAQAAAAFAAAAA==</Object>
  <Object Id="idInvalidSigLnImg">AQAAAGwAAAAAAAAAAAAAAD8BAACfAAAAAAAAAAAAAAAeFAAAAwoAACBFTUYAAAEADCEAAKk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QqIn5fwAAANCoifl/AABUNoyJ+X8AAAAAXNz5fwAAQWn+iPl/AAAwFlzc+X8AAFQ2jIn5fwAAyBYAAAAAAABAAADA+X8AAAAAXNz5fwAAEWz+iPl/AAAEAAAAAAAAADAWXNz5fwAAgLSPqdwAAABUNoyJAAAAAEgAAAAAAAAAVDaMifl/AACo06iJ+X8AAIA6jIn5fwAAAQAAAAAAAAD+X4yJ+X8AAAAAXNz5fwAAAAAAAAAAAAAAAAAAAAAAAAAAAAAAAAAAMKr8/nQCAAC7piLb+X8AAGC1j6ncAAAA+bWPqdwAAAAAAAAAAAAAAAAAAABkdgAIAAAAACUAAAAMAAAAAQAAABgAAAAMAAAA/wAAABIAAAAMAAAAAQAAAB4AAAAYAAAAMAAAAAUAAACLAAAAFgAAACUAAAAMAAAAAQAAAFQAAACoAAAAMQAAAAUAAACJAAAAFQAAAAEAAAAAwIBB7SW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Q9nrwdAIAAAAAAAAAAAAAAQAAAAAAAACIvkXb+X8AAAAAAAAAAAAAgD9c3Pl/AAAJAAAAAQAAAAkAAAAAAAAAAAAAAAAAAAAAAAAAAAAAAE8RRb/oLQAAAAAAAAAAAAAAAAAAAAAAANA3B4F0AgAAMKr8/nQCAABwGI6pAAAAAAAAAAAAAAAABwAAAAAAAAAAAAAAAAAAAKwXjqncAAAA6ReOqdwAAACBtx7b+X8AAEAXjqncAAAAaD+I/wAAAAAAAAAAAAAAAAAAAAAAAAAAMKr8/nQCAAC7piLb+X8AAFAXjqncAAAA6ReOqdwAAACQKw+BdA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ivB0AgAABQAAAHQCAAAoAAAAAAAAAIi+Rdv5fwAAAAAAAAAAAAAgU9Z/+X8AAP////8CAAAAgIMG7HQCAAAAAAAAAAAAAAAAAAAAAAAAX1dFv+gtAAAAAAAAAAAAAAAAAAD5fwAA4P///wAAAAAwqvz+dAIAAHhWjqkAAAAAAAAAAAAAAAAGAAAAAAAAAAAAAAAAAAAAnFWOqdwAAADZVY6p3AAAAIG3Htv5fwAAYIQG7HQCAABA40CGAAAAAJiS43/5fwAAYIQG7HQCAAAwqvz+dAIAALumItv5fwAAQFWOqdwAAADZVY6p3AAAAAAvP5Z0AgAAAAAAAGR2AAgAAAAAJQAAAAwAAAADAAAAGAAAAAwAAAAAAAAAEgAAAAwAAAABAAAAFgAAAAwAAAAIAAAAVAAAAFQAAAAMAAAANwAAACAAAABaAAAAAQAAAADAgEHtJY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wAAAFYAAAAwAAAAOwAAAH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G0MM//////iL5F2/l/AAAAAAAAAAAAAAEAAAAAAAAAAAAAAAAAAACwb3iJdAIAAAAAAAAAAAAAAAAAAAAAAAAfy0S/6C0AALzZQH/5fwAAqCcTgXQCAADs////AAAAADCq/P50AgAAuNKPqQAAAAAAAAAAAAAAAAkAAAAAAAAAAAAAAAAAAADc0Y+p3AAAABnSj6ncAAAAgbce2/l/AAAAAAAAAAAAAH/tSX8AAAAAAAAAAAAAAAAATBeBdAIAADCq/P50AgAAu6Yi2/l/AACA0Y+p3AAAABnSj6ncAAAAIBvhgXQCAAAAAAAAZHYACAAAAAAlAAAADAAAAAQAAAAYAAAADAAAAAAAAAASAAAADAAAAAEAAAAeAAAAGAAAADAAAAA7AAAAqAAAAFcAAAAlAAAADAAAAAQAAABUAAAAlAAAADEAAAA7AAAApgAAAFYAAAABAAAAAMCAQe0lgEExAAAAOwAAAAwAAABMAAAAAAAAAAAAAAAAAAAA//////////9kAAAATQBvAG4AaQBjAGEAIABGAGEAZAB1AGwAEgAAAAwAAAALAAAABQAAAAkAAAAKAAAABQAAAAoAAAAKAAAADA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AAwIBB7SWAQQ8AAAB2AAAAEwAAAEwAAAAAAAAAAAAAAAAAAAD//////////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DwBAAAPAAAAiwAAACoBAACbAAAAAQAAAADAgEHtJYBBDwAAAIsAAAAoAAAATAAAAAQAAAAOAAAAiwAAACwBAACcAAAAnAAAAEYAaQByAG0AYQBkAG8AIABwAG8AcgA6ACAATQBPAE4ASQBDAEEAIABNAEEAUgBJAEEAIABGAEEARABVAEwAIABHAE8ATgBaAEEATABFAFoABgAAAAMAAAAFAAAACwAAAAcAAAAIAAAACAAAAAQAAAAIAAAACAAAAAUAAAADAAAABAAAAAwAAAAKAAAACgAAAAMAAAAIAAAACAAAAAQAAAAMAAAACAAAAAgAAAADAAAACAAAAAQAAAAGAAAACAAAAAkAAAAJAAAABgAAAAQAAAAJAAAACgAAAAoAAAAHAAAACAAAAAYAAAAHAAAABwAAABYAAAAMAAAAAAAAACUAAAAMAAAAAgAAAA4AAAAUAAAAAAAAABAAAAAUAAAA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lExvXfhsd+/IRy9IqG8VF98dT/y61aTu4I/0cbq+yF4=</DigestValue>
    </Reference>
    <Reference Type="http://www.w3.org/2000/09/xmldsig#Object" URI="#idOfficeObject">
      <DigestMethod Algorithm="http://www.w3.org/2001/04/xmlenc#sha256"/>
      <DigestValue>FrgBG4Mxv9gwPUHxrBObYHK3P3axkfK7q27Zp+kxZiY=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3zx8yPz+8hQF2u7iBl3LLau1vxOdAau7pstidFdZb6k=</DigestValue>
    </Reference>
    <Reference Type="http://www.w3.org/2000/09/xmldsig#Object" URI="#idValidSigLnImg">
      <DigestMethod Algorithm="http://www.w3.org/2001/04/xmlenc#sha256"/>
      <DigestValue>L6+r4UzGZgPpPw/C9HtRhOoTP/K/OZ62EUf8FpsW9yk=</DigestValue>
    </Reference>
    <Reference Type="http://www.w3.org/2000/09/xmldsig#Object" URI="#idInvalidSigLnImg">
      <DigestMethod Algorithm="http://www.w3.org/2001/04/xmlenc#sha256"/>
      <DigestValue>KaeIKC4miBv9oJDDqgtR/Bw/xS6czm/UIcmLVTksA4k=</DigestValue>
    </Reference>
  </SignedInfo>
  <SignatureValue>JItp7eLQR54w1sZdzZVJWypJodIdC7OCEvVfZSGhxVUb3TmjczBpH69WmN942Zg9rlysHbDDvYmf
lvdIEk6G2lX79+ZhBmh/ml4tXHexn/RoJ1YlOgx64eeevy3otn/4MRsyr6XZBL1hpIe99QgscmdV
pN4B57HuuPZMBBMYF7hLxGPVOvVtExJq3V1owEqUnYnPsq7SCuJAQd3BgVMuKcJvEhEa+cYJFoyM
Q7uWPizYDVkfPif7txTJoqwkMuXQggrEA+/grydA6rE0ezER7yCNY/tGyFwiapnDfbqpbLSR+LIZ
8qDktxRtjjuOp0u4/CDaHnY/rqWXOBLFs1G/kQ==</SignatureValue>
  <KeyInfo>
    <X509Data>
      <X509Certificate>MIIH+jCCBeKgAwIBAgIIOpEWi6FxTLswDQYJKoZIhvcNAQELBQAwWzEXMBUGA1UEBRMOUlVDIDgwMDUwMTcyLTExGjAYBgNVBAMTEUNBLURPQ1VNRU5UQSBTLkEuMRcwFQYDVQQKEw5ET0NVTUVOVEEgUy5BLjELMAkGA1UEBhMCUFkwHhcNMjEwMjE3MTIyMDM3WhcNMjMwMjE3MTIzMDM3WjCBozELMAkGA1UEBhMCUFkxFzAVBgNVBAQMDkZBRFVMIEdPTlpBTEVaMRIwEAYDVQQFEwlDSTE0NDAxODMxFTATBgNVBCoMDE1PTklDQSBNQVJJQTEXMBUGA1UECgwOUEVSU09OQSBGSVNJQ0ExETAPBgNVBAsMCEZJUk1BIEYyMSQwIgYDVQQDDBtNT05JQ0EgTUFSSUEgRkFEVUwgR09OWkFMRVowggEiMA0GCSqGSIb3DQEBAQUAA4IBDwAwggEKAoIBAQDQ9wzjSOyboXsnaflfB0MineEOLqDPUieBvMs5WMEn/4NW0YEq+QNjaawLWcvpms67Rhoo8v++8f470dUOlLdQVAvEzhnfMDkR+/GXQRru7xUwnUJUh6zhaA8g81gq+H+aE8nhPLfTXiN/v6fGH0jRVtqO9pO9tsbvmMzUoPMSqaBXoIPP1x3IFgRD8WNak7jHc69pZCsjjtdh6zARLQi4HhLTuGW/6Dnctqpiv7cC7bRVfcXASO1L1r389HJMmYhYhElTm4uPdqlcorgMlnH2drWwV/gc2WyRpVJy6SZUCG4Idx+SkDWg6sjwfxkkPBZsluXJEcStRB/CRyD3/N9tAgMBAAGjggN3MIIDczAMBgNVHRMBAf8EAjAAMA4GA1UdDwEB/wQEAwIF4DAqBgNVHSUBAf8EIDAeBggrBgEFBQcDAQYIKwYBBQUHAwIGCCsGAQUFBwMEMB0GA1UdDgQWBBR9rX31TVxk/HJdw83MXXh/U8fLP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GwYDVR0RBBQwEoEQbWZhZHVsQHR1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DzupD9v3T9quaHhIFSmO2Q8Jb3XWqkIA/ONWLEeVHoC6ozX7ulqs0uj3BQkfbPDIY9OhWim4Kr962H3Zms6y77uNDanky/o6FttxGtFAovbkeHJ6inCPoX4Ko5+3lFq8GwKGc70hFvZgAEcQGukRJyROb9vwTLmMUKv/+VMNVN3SyTlZGsqmna5xQQSvdY3hzSy6/8oUzU8a349hEw6KmMFrI0Y9hO/FWSeFsMqLEkKx6ap/sisK+LVrYT1jVZxSf0g08vI+51I7/+ILC0phZv42KMscuS1OK8AL9P4JrCHSQRDZVePM8MC0uUVLIXzpXQGuOK5O6XXWTH7W35I2vq2QLLVvTnQC7syn/i6JIMFnJctQHKFunJ36LZ2v6KDx8A1ZoAbdryO8JBH5drEBTL7x4KmrUFrGetdYl/hrqFP+Kz/v+/2FtvYb9z8LHtJ6/bOkAb2+6xfGSVdmIcwofPC8jy3lHH8VzvWwTCeWssy30cfjVtXIsgDOxTg43rEQPc0kerIGIEJ//ZUfJpMEoGbB82iKAbyERko3dzfZphAm4UFpOGgs3VOqgzYUcoTodyhEZy5PaOYucdkkje1VApBqQV1xRWRJMOPMxCG2YxZcspzzCWkTT7ZmxQjIYCZvhwR7YnWViaNf9VdZozMrxMNl3pxZG6UfWhqaMFwII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4xGD4/5U54gFZbJ2rtokj7RbKg6F5mxywhxngCTEKys=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vmlDrawing1.vml?ContentType=application/vnd.openxmlformats-officedocument.vmlDrawing">
        <DigestMethod Algorithm="http://www.w3.org/2001/04/xmlenc#sha256"/>
        <DigestValue>k8pliaIkiFMDHZkrUdP1A/Z+9StvTnNOjZl3QHr4dfg=</DigestValue>
      </Reference>
      <Reference URI="/xl/drawings/vmlDrawing2.vml?ContentType=application/vnd.openxmlformats-officedocument.vmlDrawing">
        <DigestMethod Algorithm="http://www.w3.org/2001/04/xmlenc#sha256"/>
        <DigestValue>ETet0sjCqa9/9EIi0ne8FmrwvBhzPXlAz2ADAwM4mK0=</DigestValue>
      </Reference>
      <Reference URI="/xl/drawings/vmlDrawing3.vml?ContentType=application/vnd.openxmlformats-officedocument.vmlDrawing">
        <DigestMethod Algorithm="http://www.w3.org/2001/04/xmlenc#sha256"/>
        <DigestValue>yqW2lnZTy5+im+uub8UbjhFWYe4mPiBgmHr2xpvhKrQ=</DigestValue>
      </Reference>
      <Reference URI="/xl/drawings/vmlDrawing4.vml?ContentType=application/vnd.openxmlformats-officedocument.vmlDrawing">
        <DigestMethod Algorithm="http://www.w3.org/2001/04/xmlenc#sha256"/>
        <DigestValue>NqMMlqQCIVsoT2D2tGxCRb007rAcEOExpcntIRJQ5PY=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6vC1e8klPgZc+/06ROhWSaFoQmVnMgbC2uvGcuoY070=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NRkYJsz2KQNZm11pFsWynpAhz90RBh+gMbmQJ+EPt2I=</DigestValue>
      </Reference>
      <Reference URI="/xl/media/image1.emf?ContentType=image/x-emf">
        <DigestMethod Algorithm="http://www.w3.org/2001/04/xmlenc#sha256"/>
        <DigestValue>9tS+esM0h4bcXaV0Gi0ferz1yPGmyGbkIHci++43hhM=</DigestValue>
      </Reference>
      <Reference URI="/xl/media/image2.emf?ContentType=image/x-emf">
        <DigestMethod Algorithm="http://www.w3.org/2001/04/xmlenc#sha256"/>
        <DigestValue>OiAl0GBtsNBSHEPF/TVq1XK2FwbB2+3Q5tLJR5ahntU=</DigestValue>
      </Reference>
      <Reference URI="/xl/media/image3.emf?ContentType=image/x-emf">
        <DigestMethod Algorithm="http://www.w3.org/2001/04/xmlenc#sha256"/>
        <DigestValue>OtrpxyvGK42iuAagP6oEAqn6LZk4gcd2/1pHvwvcctw=</DigestValue>
      </Reference>
      <Reference URI="/xl/sharedStrings.xml?ContentType=application/vnd.openxmlformats-officedocument.spreadsheetml.sharedStrings+xml">
        <DigestMethod Algorithm="http://www.w3.org/2001/04/xmlenc#sha256"/>
        <DigestValue>kCYybGyUkvxViQKnTTUo4ZNn7UhzD36nfArdajp129s=</DigestValue>
      </Reference>
      <Reference URI="/xl/styles.xml?ContentType=application/vnd.openxmlformats-officedocument.spreadsheetml.styles+xml">
        <DigestMethod Algorithm="http://www.w3.org/2001/04/xmlenc#sha256"/>
        <DigestValue>eYcuTdX2/AkTGHgb2u4FDqB0mvydfByp72YB+4SqHFs=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JFRXqURc/imM7k9SSt1+lVbAuq/RIh6HJOKLh81ihFk=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3jMVInmBzgSANlICef2m2p6kHcSMkmyqU0BLG2j5l2A=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TuE4zFzETu2r+KKwZSRi0ps3luhsJNbbznHOpo3vvlU=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kGyAJUJQRyx5sL4Zu0M64QqbTtJjbQh0sxCBrUYKjcg=</DigestValue>
      </Reference>
      <Reference URI="/xl/worksheets/sheet1.xml?ContentType=application/vnd.openxmlformats-officedocument.spreadsheetml.worksheet+xml">
        <DigestMethod Algorithm="http://www.w3.org/2001/04/xmlenc#sha256"/>
        <DigestValue>x00w534OmRx9XSVgj35r4KCUxFasqu320mvPZvSxkSE=</DigestValue>
      </Reference>
      <Reference URI="/xl/worksheets/sheet2.xml?ContentType=application/vnd.openxmlformats-officedocument.spreadsheetml.worksheet+xml">
        <DigestMethod Algorithm="http://www.w3.org/2001/04/xmlenc#sha256"/>
        <DigestValue>hrJ3o8ngVxmkzTd3EGHQcjjFzyUrJlDfya3lLEEB0rQ=</DigestValue>
      </Reference>
      <Reference URI="/xl/worksheets/sheet3.xml?ContentType=application/vnd.openxmlformats-officedocument.spreadsheetml.worksheet+xml">
        <DigestMethod Algorithm="http://www.w3.org/2001/04/xmlenc#sha256"/>
        <DigestValue>EoGpT/ZV5t3rxS8sAhiHZfVfP0dVsyDM9NMDIdQR1GE=</DigestValue>
      </Reference>
      <Reference URI="/xl/worksheets/sheet4.xml?ContentType=application/vnd.openxmlformats-officedocument.spreadsheetml.worksheet+xml">
        <DigestMethod Algorithm="http://www.w3.org/2001/04/xmlenc#sha256"/>
        <DigestValue>gzyk7NThTzaGjqFIO8JPm/G/jps3oW8HsZHpHpoalbw=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2022-03-30T14:06:51Z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{7B9F4021-2377-47B2-8B6B-82F1D007C1D5}</SetupID>
          <SignatureText>Monica Fadul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2022-03-30T14:06:51Z</xd:SigningTime>
          <xd:SigningCertificate>
            <xd:Cert>
              <xd:CertDigest>
                <DigestMethod Algorithm="http://www.w3.org/2001/04/xmlenc#sha256"/>
                <DigestValue>DL4NRRye2lp3GWauLbyzzKqWv0aVVxjtHNCxLDV/ZtI=</DigestValue>
              </xd:CertDigest>
              <xd:IssuerSerial>
                <X509IssuerName>C=PY, O=DOCUMENTA S.A., CN=CA-DOCUMENTA S.A., SERIALNUMBER=RUC 80050172-1</X509IssuerName>
                <X509SerialNumber>4220179114787687611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eFAAAAwoAACBFTUYAAAEAjBoAAKI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0KiJ+X8AAADQqIn5fwAAVDaMifl/AAAAAFzc+X8AAEFp/oj5fwAAMBZc3Pl/AABUNoyJ+X8AAMgWAAAAAAAAQAAAwPl/AAAAAFzc+X8AABFs/oj5fwAABAAAAAAAAAAwFlzc+X8AAIC0j6ncAAAAVDaMiQAAAABIAAAAAAAAAFQ2jIn5fwAAqNOoifl/AACAOoyJ+X8AAAEAAAAAAAAA/l+Mifl/AAAAAFzc+X8AAAAAAAAAAAAAAAAAAAAAAAAAAAAAAAAAADCq/P50AgAAu6Yi2/l/AABgtY+p3AAAAPm1j6ncAAAAAAAAAAAAAAAAAAAAZHYACAAAAAAlAAAADAAAAAEAAAAYAAAADAAAAAAAAAASAAAADAAAAAEAAAAeAAAAGAAAAPUAAAAFAAAAMgEAABYAAAAlAAAADAAAAAEAAABUAAAAhAAAAPYAAAAFAAAAMAEAABUAAAABAAAAAMCAQe0lgEH2AAAABQAAAAkAAABMAAAAAAAAAAAAAAAAAAAA//////////9gAAAAMwAw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kPZ68HQCAAAAAAAAAAAAAAEAAAAAAAAAiL5F2/l/AAAAAAAAAAAAAIA/XNz5fwAACQAAAAEAAAAJAAAAAAAAAAAAAAAAAAAAAAAAAAAAAABPEUW/6C0AAAAAAAAAAAAAAAAAAAAAAADQNweBdAIAADCq/P50AgAAcBiOqQAAAAAAAAAAAAAAAAcAAAAAAAAAAAAAAAAAAACsF46p3AAAAOkXjqncAAAAgbce2/l/AABAF46p3AAAAGg/iP8AAAAAAAAAAAAAAAAAAAAAAAAAADCq/P50AgAAu6Yi2/l/AABQF46p3AAAAOkXjqncAAAAkCsPgXQ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IrwdAIAAAUAAAB0AgAAKAAAAAAAAACIvkXb+X8AAAAAAAAAAAAAIFPWf/l/AAD/////AgAAAICDBux0AgAAAAAAAAAAAAAAAAAAAAAAAF9XRb/oLQAAAAAAAAAAAAAAAAAA+X8AAOD///8AAAAAMKr8/nQCAAB4Vo6pAAAAAAAAAAAAAAAABgAAAAAAAAAAAAAAAAAAAJxVjqncAAAA2VWOqdwAAACBtx7b+X8AAGCEBux0AgAAQONAhgAAAACYkuN/+X8AAGCEBux0AgAAMKr8/nQCAAC7piLb+X8AAEBVjqncAAAA2VWOqdwAAAAALz+WdAIAAAAAAABkdgAIAAAAACUAAAAMAAAAAwAAABgAAAAMAAAAAAAAABIAAAAMAAAAAQAAABYAAAAMAAAACAAAAFQAAABUAAAADAAAADcAAAAgAAAAWgAAAAEAAAAAwIBB7SW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cAAABWAAAAMAAAADsAAAB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BtDDP/////4i+Rdv5fwAAAAAAAAAAAAABAAAAAAAAAAAAAAAAAAAAsG94iXQCAAAAAAAAAAAAAAAAAAAAAAAAH8tEv+gtAAC82UB/+X8AAKgnE4F0AgAA7P///wAAAAAwqvz+dAIAALjSj6kAAAAAAAAAAAAAAAAJAAAAAAAAAAAAAAAAAAAA3NGPqdwAAAAZ0o+p3AAAAIG3Htv5fwAAAAAAAAAAAAB/7Ul/AAAAAAAAAAAAAAAAAEwXgXQCAAAwqvz+dAIAALumItv5fwAAgNGPqdwAAAAZ0o+p3AAAACAb4YF0AgAAAAAAAGR2AAgAAAAAJQAAAAwAAAAEAAAAGAAAAAwAAAAAAAAAEgAAAAwAAAABAAAAHgAAABgAAAAwAAAAOwAAAKgAAABXAAAAJQAAAAwAAAAEAAAAVAAAAJQAAAAxAAAAOwAAAKYAAABWAAAAAQAAAADAgEHtJYBBMQAAADsAAAAMAAAATAAAAAAAAAAAAAAAAAAAAP//////////ZAAAAE0AbwBuAGkAYwBhACAARgBhAGQAdQBsABIAAAAMAAAACwAAAAUAAAAJAAAACgAAAAUAAAAKAAAACgAAAAw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AMCAQe0lgE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A8AQAADwAAAIsAAAAqAQAAmwAAAAEAAAAAwIBB7SWAQQ8AAACLAAAAKAAAAEwAAAAEAAAADgAAAIsAAAAsAQAAnAAAAJwAAABGAGkAcgBtAGEAZABvACAAcABvAHIAOgAgAE0ATwBOAEkAQwBBACAATQBBAFIASQBBACAARgBBAEQAVQBMACAARwBPAE4AWgBBAEwARQBaAAYAAAADAAAABQAAAAsAAAAHAAAACAAAAAgAAAAEAAAACAAAAAgAAAAFAAAAAwAAAAQAAAAMAAAACgAAAAoAAAADAAAACAAAAAgAAAAEAAAADAAAAAgAAAAIAAAAAwAAAAgAAAAEAAAABgAAAAgAAAAJAAAACQAAAAYAAAAEAAAACQAAAAoAAAAKAAAABwAAAAgAAAAGAAAABwAAAAcAAAAWAAAADAAAAAAAAAAlAAAADAAAAAIAAAAOAAAAFAAAAAAAAAAQAAAAFAAAAA==</Object>
  <Object Id="idInvalidSigLnImg">AQAAAGwAAAAAAAAAAAAAAD8BAACfAAAAAAAAAAAAAAAeFAAAAwoAACBFTUYAAAEADCEAAKk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QqIn5fwAAANCoifl/AABUNoyJ+X8AAAAAXNz5fwAAQWn+iPl/AAAwFlzc+X8AAFQ2jIn5fwAAyBYAAAAAAABAAADA+X8AAAAAXNz5fwAAEWz+iPl/AAAEAAAAAAAAADAWXNz5fwAAgLSPqdwAAABUNoyJAAAAAEgAAAAAAAAAVDaMifl/AACo06iJ+X8AAIA6jIn5fwAAAQAAAAAAAAD+X4yJ+X8AAAAAXNz5fwAAAAAAAAAAAAAAAAAAAAAAAAAAAAAAAAAAMKr8/nQCAAC7piLb+X8AAGC1j6ncAAAA+bWPqdwAAAAAAAAAAAAAAAAAAABkdgAIAAAAACUAAAAMAAAAAQAAABgAAAAMAAAA/wAAABIAAAAMAAAAAQAAAB4AAAAYAAAAMAAAAAUAAACLAAAAFgAAACUAAAAMAAAAAQAAAFQAAACoAAAAMQAAAAUAAACJAAAAFQAAAAEAAAAAwIBB7SW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Q9nrwdAIAAAAAAAAAAAAAAQAAAAAAAACIvkXb+X8AAAAAAAAAAAAAgD9c3Pl/AAAJAAAAAQAAAAkAAAAAAAAAAAAAAAAAAAAAAAAAAAAAAE8RRb/oLQAAAAAAAAAAAAAAAAAAAAAAANA3B4F0AgAAMKr8/nQCAABwGI6pAAAAAAAAAAAAAAAABwAAAAAAAAAAAAAAAAAAAKwXjqncAAAA6ReOqdwAAACBtx7b+X8AAEAXjqncAAAAaD+I/wAAAAAAAAAAAAAAAAAAAAAAAAAAMKr8/nQCAAC7piLb+X8AAFAXjqncAAAA6ReOqdwAAACQKw+BdA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ivB0AgAABQAAAHQCAAAoAAAAAAAAAIi+Rdv5fwAAAAAAAAAAAAAgU9Z/+X8AAP////8CAAAAgIMG7HQCAAAAAAAAAAAAAAAAAAAAAAAAX1dFv+gtAAAAAAAAAAAAAAAAAAD5fwAA4P///wAAAAAwqvz+dAIAAHhWjqkAAAAAAAAAAAAAAAAGAAAAAAAAAAAAAAAAAAAAnFWOqdwAAADZVY6p3AAAAIG3Htv5fwAAYIQG7HQCAABA40CGAAAAAJiS43/5fwAAYIQG7HQCAAAwqvz+dAIAALumItv5fwAAQFWOqdwAAADZVY6p3AAAAAAvP5Z0AgAAAAAAAGR2AAgAAAAAJQAAAAwAAAADAAAAGAAAAAwAAAAAAAAAEgAAAAwAAAABAAAAFgAAAAwAAAAIAAAAVAAAAFQAAAAMAAAANwAAACAAAABaAAAAAQAAAADAgEHtJY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wAAAFYAAAAwAAAAOwAAAH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G0MM//////iL5F2/l/AAAAAAAAAAAAAAEAAAAAAAAAAAAAAAAAAACwb3iJdAIAAAAAAAAAAAAAAAAAAAAAAAAfy0S/6C0AALzZQH/5fwAAqCcTgXQCAADs////AAAAADCq/P50AgAAuNKPqQAAAAAAAAAAAAAAAAkAAAAAAAAAAAAAAAAAAADc0Y+p3AAAABnSj6ncAAAAgbce2/l/AAAAAAAAAAAAAH/tSX8AAAAAAAAAAAAAAAAATBeBdAIAADCq/P50AgAAu6Yi2/l/AACA0Y+p3AAAABnSj6ncAAAAIBvhgXQCAAAAAAAAZHYACAAAAAAlAAAADAAAAAQAAAAYAAAADAAAAAAAAAASAAAADAAAAAEAAAAeAAAAGAAAADAAAAA7AAAAqAAAAFcAAAAlAAAADAAAAAQAAABUAAAAlAAAADEAAAA7AAAApgAAAFYAAAABAAAAAMCAQe0lgEExAAAAOwAAAAwAAABMAAAAAAAAAAAAAAAAAAAA//////////9kAAAATQBvAG4AaQBjAGEAIABGAGEAZAB1AGwAEgAAAAwAAAALAAAABQAAAAkAAAAKAAAABQAAAAoAAAAKAAAADA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AAwIBB7SWAQQ8AAAB2AAAAEwAAAEwAAAAAAAAAAAAAAAAAAAD//////////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DwBAAAPAAAAiwAAACoBAACbAAAAAQAAAADAgEHtJYBBDwAAAIsAAAAoAAAATAAAAAQAAAAOAAAAiwAAACwBAACcAAAAnAAAAEYAaQByAG0AYQBkAG8AIABwAG8AcgA6ACAATQBPAE4ASQBDAEEAIABNAEEAUgBJAEEAIABGAEEARABVAEwAIABHAE8ATgBaAEEATABFAFoABgAAAAMAAAAFAAAACwAAAAcAAAAIAAAACAAAAAQAAAAIAAAACAAAAAUAAAADAAAABAAAAAwAAAAKAAAACgAAAAMAAAAIAAAACAAAAAQAAAAMAAAACAAAAAgAAAADAAAACAAAAAQAAAAGAAAACAAAAAkAAAAJAAAABgAAAAQAAAAJAAAACgAAAAoAAAAHAAAACAAAAAY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ACTIVO-PASIVO</vt:lpstr>
      <vt:lpstr>ESTADO DE RESULTADO</vt:lpstr>
      <vt:lpstr>FLUJO DE EFECTIVO</vt:lpstr>
      <vt:lpstr>Variación del patrimonio neto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Recalde Caballero</dc:creator>
  <cp:lastModifiedBy>Miguel Angel Recalde Caballero</cp:lastModifiedBy>
  <dcterms:created xsi:type="dcterms:W3CDTF">2022-03-30T12:56:49Z</dcterms:created>
  <dcterms:modified xsi:type="dcterms:W3CDTF">2022-03-30T13:10:41Z</dcterms:modified>
</cp:coreProperties>
</file>